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ette Lagarde\Desktop\1-Transfer\2023-2024\Forms to Submit\BOR-10\"/>
    </mc:Choice>
  </mc:AlternateContent>
  <bookViews>
    <workbookView xWindow="6390" yWindow="2025" windowWidth="21600" windowHeight="11385"/>
  </bookViews>
  <sheets>
    <sheet name="BOR10" sheetId="27" r:id="rId1"/>
    <sheet name="Continuation Page" sheetId="28" r:id="rId2"/>
  </sheets>
  <definedNames>
    <definedName name="__BOR3">#REF!</definedName>
    <definedName name="__BOR5">#REF!</definedName>
    <definedName name="__BOR6">#REF!</definedName>
    <definedName name="__BOR8">#REF!</definedName>
    <definedName name="__BOR9">#REF!</definedName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 localSheetId="1">#REF!</definedName>
    <definedName name="BENEFITS_BUSINESS">#REF!</definedName>
    <definedName name="BTSCU5" localSheetId="1">#REF!</definedName>
    <definedName name="BTSCU5">#REF!</definedName>
    <definedName name="BTSCU7" localSheetId="1">#REF!</definedName>
    <definedName name="BTSCU7">#REF!</definedName>
    <definedName name="J1_ACAD.AFF" localSheetId="1">#REF!</definedName>
    <definedName name="J1_ACAD.AFF">#REF!</definedName>
    <definedName name="J1_ADMISSIONS" localSheetId="1">#REF!</definedName>
    <definedName name="J1_ADMISSIONS">#REF!</definedName>
    <definedName name="J1_ALHTH" localSheetId="1">#REF!</definedName>
    <definedName name="J1_ALHTH">#REF!</definedName>
    <definedName name="J1_ALUMNI.AFF" localSheetId="1">#REF!</definedName>
    <definedName name="J1_ALUMNI.AFF">#REF!</definedName>
    <definedName name="J1_ARTS" localSheetId="1">#REF!</definedName>
    <definedName name="J1_ARTS">#REF!</definedName>
    <definedName name="J1_BEH.SCIENCE" localSheetId="1">#REF!</definedName>
    <definedName name="J1_BEH.SCIENCE">#REF!</definedName>
    <definedName name="J1_BUSINESS" localSheetId="1">#REF!</definedName>
    <definedName name="J1_BUSINESS">#REF!</definedName>
    <definedName name="J1_CANTERBURY" localSheetId="1">#REF!</definedName>
    <definedName name="J1_CANTERBURY">#REF!</definedName>
    <definedName name="J1_CHANCELLOR" localSheetId="1">#REF!</definedName>
    <definedName name="J1_CHANCELLOR">#REF!</definedName>
    <definedName name="J1_CJI" localSheetId="1">#REF!</definedName>
    <definedName name="J1_CJI">#REF!</definedName>
    <definedName name="J1_COMED" localSheetId="1">#REF!</definedName>
    <definedName name="J1_COMED">#REF!</definedName>
    <definedName name="J1_COMP.SVC" localSheetId="1">#REF!</definedName>
    <definedName name="J1_COMP.SVC">#REF!</definedName>
    <definedName name="J1_COMPTROLLER" localSheetId="1">#REF!</definedName>
    <definedName name="J1_COMPTROLLER">#REF!</definedName>
    <definedName name="J1_COUNSEL" localSheetId="1">#REF!</definedName>
    <definedName name="J1_COUNSEL">#REF!</definedName>
    <definedName name="J1_CUL.ARTS" localSheetId="1">#REF!</definedName>
    <definedName name="J1_CUL.ARTS">#REF!</definedName>
    <definedName name="J1_CUSTODIAL.SVC" localSheetId="1">#REF!</definedName>
    <definedName name="J1_CUSTODIAL.SVC">#REF!</definedName>
    <definedName name="J1_DEVED" localSheetId="1">#REF!</definedName>
    <definedName name="J1_DEVED">#REF!</definedName>
    <definedName name="J1_DIST.LEARN" localSheetId="1">#REF!</definedName>
    <definedName name="J1_DIST.LEARN">#REF!</definedName>
    <definedName name="J1_DRAMA" localSheetId="1">#REF!</definedName>
    <definedName name="J1_DRAMA">#REF!</definedName>
    <definedName name="J1_FIN.AID" localSheetId="1">#REF!</definedName>
    <definedName name="J1_FIN.AID">#REF!</definedName>
    <definedName name="J1_FINANCE" localSheetId="1">#REF!</definedName>
    <definedName name="J1_FINANCE">#REF!</definedName>
    <definedName name="J1_HUMAN.RESC." localSheetId="1">#REF!</definedName>
    <definedName name="J1_HUMAN.RESC.">#REF!</definedName>
    <definedName name="J1_INST.ADV" localSheetId="1">#REF!</definedName>
    <definedName name="J1_INST.ADV">#REF!</definedName>
    <definedName name="J1_LIBRARY" localSheetId="1">#REF!</definedName>
    <definedName name="J1_LIBRARY">#REF!</definedName>
    <definedName name="J1_MARJORIE.HARPER" localSheetId="1">#REF!</definedName>
    <definedName name="J1_MARJORIE.HARPER">#REF!</definedName>
    <definedName name="J1_MATH" localSheetId="1">#REF!</definedName>
    <definedName name="J1_MATH">#REF!</definedName>
    <definedName name="J1_OFFCAMPUS" localSheetId="1">#REF!</definedName>
    <definedName name="J1_OFFCAMPUS">#REF!</definedName>
    <definedName name="J1_PLANT.EQUIPMENT" localSheetId="1">#REF!</definedName>
    <definedName name="J1_PLANT.EQUIPMENT">#REF!</definedName>
    <definedName name="J1_PRUCHASING" localSheetId="1">#REF!</definedName>
    <definedName name="J1_PRUCHASING">#REF!</definedName>
    <definedName name="J1_PUB.REL" localSheetId="1">#REF!</definedName>
    <definedName name="J1_PUB.REL">#REF!</definedName>
    <definedName name="J1_ROBIN.KNEPPER" localSheetId="1">#REF!</definedName>
    <definedName name="J1_ROBIN.KNEPPER">#REF!</definedName>
    <definedName name="j1_science" localSheetId="1">#REF!</definedName>
    <definedName name="j1_science">#REF!</definedName>
    <definedName name="J1_SHERILE.SMITH" localSheetId="1">#REF!</definedName>
    <definedName name="J1_SHERILE.SMITH">#REF!</definedName>
    <definedName name="J1_SHERRIE.JOHNSON" localSheetId="1">#REF!</definedName>
    <definedName name="J1_SHERRIE.JOHNSON">#REF!</definedName>
    <definedName name="J1_STUDENT.AFFAIRS" localSheetId="1">#REF!</definedName>
    <definedName name="J1_STUDENT.AFFAIRS">#REF!</definedName>
    <definedName name="J1_SUMMER" localSheetId="1">#REF!</definedName>
    <definedName name="J1_SUMMER">#REF!</definedName>
    <definedName name="J1_TELCOM" localSheetId="1">#REF!</definedName>
    <definedName name="J1_TELCOM">#REF!</definedName>
    <definedName name="J1_TOTAL.ACADEMIC.SUPPORT" localSheetId="1">#REF!</definedName>
    <definedName name="J1_TOTAL.ACADEMIC.SUPPORT">#REF!</definedName>
    <definedName name="J1_TOTAL.INSTRUCTION" localSheetId="1">#REF!</definedName>
    <definedName name="J1_TOTAL.INSTRUCTION">#REF!</definedName>
    <definedName name="J1_TOTAL.OPERATIONS.PLANT" localSheetId="1">#REF!</definedName>
    <definedName name="J1_TOTAL.OPERATIONS.PLANT">#REF!</definedName>
    <definedName name="J1_TOTAL.PUBLIC.SERVICE" localSheetId="1">#REF!</definedName>
    <definedName name="J1_TOTAL.PUBLIC.SERVICE">#REF!</definedName>
    <definedName name="J1_WORKFORCE" localSheetId="1">#REF!</definedName>
    <definedName name="J1_WORKFORCE">#REF!</definedName>
    <definedName name="J1OPER" localSheetId="1">#REF!</definedName>
    <definedName name="J1OPER">#REF!</definedName>
    <definedName name="J2_ACADAFF" localSheetId="1">#REF!</definedName>
    <definedName name="J2_ACADAFF">#REF!</definedName>
    <definedName name="J2_ADMISSIONS" localSheetId="1">#REF!</definedName>
    <definedName name="J2_ADMISSIONS">#REF!</definedName>
    <definedName name="J2_ALHTH" localSheetId="1">#REF!</definedName>
    <definedName name="J2_ALHTH">#REF!</definedName>
    <definedName name="J2_ANGELA.HERRON" localSheetId="1">#REF!</definedName>
    <definedName name="J2_ANGELA.HERRON">#REF!</definedName>
    <definedName name="J2_ARTS" localSheetId="1">#REF!</definedName>
    <definedName name="J2_ARTS">#REF!</definedName>
    <definedName name="J2_BEH.SCI" localSheetId="1">#REF!</definedName>
    <definedName name="J2_BEH.SCI">#REF!</definedName>
    <definedName name="J2_BOOKSTORE" localSheetId="1">#REF!</definedName>
    <definedName name="J2_BOOKSTORE">#REF!</definedName>
    <definedName name="J2_BUS" localSheetId="1">#REF!</definedName>
    <definedName name="J2_BUS">#REF!</definedName>
    <definedName name="J2_CJI" localSheetId="1">#REF!</definedName>
    <definedName name="J2_CJI">#REF!</definedName>
    <definedName name="J2_COMED" localSheetId="1">#REF!</definedName>
    <definedName name="J2_COMED">#REF!</definedName>
    <definedName name="J2_COMP.SVC" localSheetId="1">#REF!</definedName>
    <definedName name="J2_COMP.SVC">#REF!</definedName>
    <definedName name="J2_COMPTROLLER" localSheetId="1">#REF!</definedName>
    <definedName name="J2_COMPTROLLER">#REF!</definedName>
    <definedName name="J2_COUNSELING" localSheetId="1">#REF!</definedName>
    <definedName name="J2_COUNSELING">#REF!</definedName>
    <definedName name="J2_CUSTODIAL.SVC" localSheetId="1">#REF!</definedName>
    <definedName name="J2_CUSTODIAL.SVC">#REF!</definedName>
    <definedName name="J2_DEVED" localSheetId="1">#REF!</definedName>
    <definedName name="J2_DEVED">#REF!</definedName>
    <definedName name="J2_DIST.LEARN" localSheetId="1">#REF!</definedName>
    <definedName name="J2_DIST.LEARN">#REF!</definedName>
    <definedName name="J2_DRAMA" localSheetId="1">#REF!</definedName>
    <definedName name="J2_DRAMA">#REF!</definedName>
    <definedName name="J2_FIN.AID" localSheetId="1">#REF!</definedName>
    <definedName name="J2_FIN.AID">#REF!</definedName>
    <definedName name="J2_GRAND.TOTAL" localSheetId="1">#REF!</definedName>
    <definedName name="J2_GRAND.TOTAL">#REF!</definedName>
    <definedName name="J2_HUMAN.RESOURCES" localSheetId="1">#REF!</definedName>
    <definedName name="J2_HUMAN.RESOURCES">#REF!</definedName>
    <definedName name="J2_INST.ADV" localSheetId="1">#REF!</definedName>
    <definedName name="J2_INST.ADV">#REF!</definedName>
    <definedName name="J2_INST.SUPPORT" localSheetId="1">#REF!</definedName>
    <definedName name="J2_INST.SUPPORT">#REF!</definedName>
    <definedName name="J2_JACKIE.FULLER" localSheetId="1">#REF!</definedName>
    <definedName name="J2_JACKIE.FULLER">#REF!</definedName>
    <definedName name="J2_L" localSheetId="1">#REF!</definedName>
    <definedName name="J2_L">#REF!</definedName>
    <definedName name="J2_LEE.CHESNUT" localSheetId="1">#REF!</definedName>
    <definedName name="J2_LEE.CHESNUT">#REF!</definedName>
    <definedName name="J2_LIBRARY" localSheetId="1">#REF!</definedName>
    <definedName name="J2_LIBRARY">#REF!</definedName>
    <definedName name="J2_MATH" localSheetId="1">#REF!</definedName>
    <definedName name="J2_MATH">#REF!</definedName>
    <definedName name="J2_OPERATIONS.PLANT" localSheetId="1">#REF!</definedName>
    <definedName name="J2_OPERATIONS.PLANT">#REF!</definedName>
    <definedName name="J2_OVERTIME.CUST.SVC" localSheetId="1">#REF!</definedName>
    <definedName name="J2_OVERTIME.CUST.SVC">#REF!</definedName>
    <definedName name="j2_OVERTIME.INST.SUPPORT" localSheetId="1">#REF!</definedName>
    <definedName name="j2_OVERTIME.INST.SUPPORT">#REF!</definedName>
    <definedName name="J2_OVERTIME.INSTRUCT" localSheetId="1">#REF!</definedName>
    <definedName name="J2_OVERTIME.INSTRUCT">#REF!</definedName>
    <definedName name="J2_PEGGY.FULLER" localSheetId="1">#REF!</definedName>
    <definedName name="J2_PEGGY.FULLER">#REF!</definedName>
    <definedName name="j2_PUB.RELATIONS" localSheetId="1">#REF!</definedName>
    <definedName name="j2_PUB.RELATIONS">#REF!</definedName>
    <definedName name="J2_PURCHASING" localSheetId="1">#REF!</definedName>
    <definedName name="J2_PURCHASING">#REF!</definedName>
    <definedName name="J2_SCIENCE" localSheetId="1">#REF!</definedName>
    <definedName name="J2_SCIENCE">#REF!</definedName>
    <definedName name="J2_SECURITY" localSheetId="1">#REF!</definedName>
    <definedName name="J2_SECURITY">#REF!</definedName>
    <definedName name="J2_TELECOM" localSheetId="1">#REF!</definedName>
    <definedName name="J2_TELECOM">#REF!</definedName>
    <definedName name="J2_TERM.CUST.SVC" localSheetId="1">#REF!</definedName>
    <definedName name="J2_TERM.CUST.SVC">#REF!</definedName>
    <definedName name="J2_TERM.INST.SUPPORT" localSheetId="1">#REF!</definedName>
    <definedName name="J2_TERM.INST.SUPPORT">#REF!</definedName>
    <definedName name="J2_TERM.INSTRUCT" localSheetId="1">#REF!</definedName>
    <definedName name="J2_TERM.INSTRUCT">#REF!</definedName>
    <definedName name="J2_TOTAL.ACAD.SUPPORT" localSheetId="1">#REF!</definedName>
    <definedName name="J2_TOTAL.ACAD.SUPPORT">#REF!</definedName>
    <definedName name="J2_TOTAL.AUXILIARY" localSheetId="1">#REF!</definedName>
    <definedName name="J2_TOTAL.AUXILIARY">#REF!</definedName>
    <definedName name="J2_TOTAL.BOOK" localSheetId="1">#REF!</definedName>
    <definedName name="J2_TOTAL.BOOK">#REF!</definedName>
    <definedName name="J2_TOTAL.COPY.CENTER" localSheetId="1">#REF!</definedName>
    <definedName name="J2_TOTAL.COPY.CENTER">#REF!</definedName>
    <definedName name="J2_TOTAL.INST.SUPPORT" localSheetId="1">#REF!</definedName>
    <definedName name="J2_TOTAL.INST.SUPPORT">#REF!</definedName>
    <definedName name="J2_TOTAL.INSTRUCT" localSheetId="1">#REF!</definedName>
    <definedName name="J2_TOTAL.INSTRUCT">#REF!</definedName>
    <definedName name="J2_TOTAL.PUB.SVC" localSheetId="1">#REF!</definedName>
    <definedName name="J2_TOTAL.PUB.SVC">#REF!</definedName>
    <definedName name="J2_TOTAL.STUD.SERVICES" localSheetId="1">#REF!</definedName>
    <definedName name="J2_TOTAL.STUD.SERVICES">#REF!</definedName>
    <definedName name="J2OPER" localSheetId="1">#REF!</definedName>
    <definedName name="J2OPER">#REF!</definedName>
    <definedName name="OPER_SVCS_BUSINESS" localSheetId="1">#REF!</definedName>
    <definedName name="OPER_SVCS_BUSINESS">#REF!</definedName>
    <definedName name="OTHER_BUSINESS" localSheetId="1">#REF!</definedName>
    <definedName name="OTHER_BUSINESS">#REF!</definedName>
    <definedName name="OTHER_COMP_BUSINESS" localSheetId="1">#REF!</definedName>
    <definedName name="OTHER_COMP_BUSINESS">#REF!</definedName>
    <definedName name="OUTLAY_BUSINESS" localSheetId="1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 localSheetId="1">#REF!</definedName>
    <definedName name="PROF_SVCS_BUSINESS">#REF!</definedName>
    <definedName name="SALARIES_BUSINESS" localSheetId="1">#REF!</definedName>
    <definedName name="SALARIES_BUSINESS">#REF!</definedName>
    <definedName name="SUPPLIES_BUSINESS" localSheetId="1">#REF!</definedName>
    <definedName name="SUPPLIES_BUSINESS">#REF!</definedName>
    <definedName name="TOTAL.ACADEMIC.SUPPORT" localSheetId="1">#REF!</definedName>
    <definedName name="TOTAL.ACADEMIC.SUPPORT">#REF!</definedName>
    <definedName name="TOTAL.INSTITUTION.99" localSheetId="1">#REF!</definedName>
    <definedName name="TOTAL.INSTITUTION.99">#REF!</definedName>
    <definedName name="TOTAL.INSTRUCTION.99" localSheetId="1">#REF!</definedName>
    <definedName name="TOTAL.INSTRUCTION.99">#REF!</definedName>
    <definedName name="TOTAL.INTERAGENCY.99" localSheetId="1">#REF!</definedName>
    <definedName name="TOTAL.INTERAGENCY.99">#REF!</definedName>
    <definedName name="TOTAL.LIBRARY" localSheetId="1">#REF!</definedName>
    <definedName name="TOTAL.LIBRARY">#REF!</definedName>
    <definedName name="TOTAL.OPERATION.99" localSheetId="1">#REF!</definedName>
    <definedName name="TOTAL.OPERATION.99">#REF!</definedName>
    <definedName name="TOTAL.PUBLIC.SERVICE.99" localSheetId="1">#REF!</definedName>
    <definedName name="TOTAL.PUBLIC.SERVICE.99">#REF!</definedName>
    <definedName name="TOTAL.SCHOLAR.99" localSheetId="1">#REF!</definedName>
    <definedName name="TOTAL.SCHOLAR.99">#REF!</definedName>
    <definedName name="TOTAL.STUD.SVCS.99" localSheetId="1">#REF!</definedName>
    <definedName name="TOTAL.STUD.SVCS.99">#REF!</definedName>
    <definedName name="TRAVEL_BUSINESS" localSheetId="1">#REF!</definedName>
    <definedName name="TRAVEL_BUSINESS">#REF!</definedName>
  </definedNames>
  <calcPr calcId="162913"/>
</workbook>
</file>

<file path=xl/calcChain.xml><?xml version="1.0" encoding="utf-8"?>
<calcChain xmlns="http://schemas.openxmlformats.org/spreadsheetml/2006/main">
  <c r="G26" i="27" l="1"/>
  <c r="F26" i="27"/>
  <c r="E26" i="27"/>
  <c r="B26" i="27"/>
  <c r="D26" i="27"/>
  <c r="D29" i="27" s="1"/>
  <c r="C26" i="27" l="1"/>
  <c r="C48" i="27" l="1"/>
  <c r="C51" i="27" s="1"/>
  <c r="C11" i="28" s="1"/>
  <c r="C29" i="27"/>
  <c r="G48" i="27"/>
  <c r="G51" i="27"/>
  <c r="G11" i="28" s="1"/>
  <c r="F48" i="27"/>
  <c r="F51" i="27" s="1"/>
  <c r="F11" i="28" s="1"/>
  <c r="E48" i="27"/>
  <c r="E51" i="27" s="1"/>
  <c r="E11" i="28" s="1"/>
  <c r="D48" i="27"/>
  <c r="D51" i="27" s="1"/>
  <c r="D11" i="28" s="1"/>
  <c r="G29" i="27"/>
  <c r="G8" i="28" s="1"/>
  <c r="F29" i="27"/>
  <c r="E29" i="27"/>
  <c r="E8" i="28" s="1"/>
  <c r="D8" i="28"/>
  <c r="B48" i="27"/>
  <c r="B51" i="27" s="1"/>
  <c r="B11" i="28" s="1"/>
  <c r="B29" i="27"/>
  <c r="B8" i="28" s="1"/>
  <c r="D13" i="28" l="1"/>
  <c r="D26" i="28" s="1"/>
  <c r="B13" i="28"/>
  <c r="C52" i="27"/>
  <c r="C8" i="28"/>
  <c r="C13" i="28"/>
  <c r="B52" i="27"/>
  <c r="F52" i="27"/>
  <c r="F8" i="28"/>
  <c r="E52" i="27"/>
  <c r="G52" i="27"/>
  <c r="D52" i="27"/>
  <c r="G13" i="28" l="1"/>
  <c r="G26" i="28" s="1"/>
  <c r="F13" i="28"/>
  <c r="F26" i="28" s="1"/>
  <c r="E13" i="28"/>
  <c r="E26" i="28" s="1"/>
</calcChain>
</file>

<file path=xl/sharedStrings.xml><?xml version="1.0" encoding="utf-8"?>
<sst xmlns="http://schemas.openxmlformats.org/spreadsheetml/2006/main" count="89" uniqueCount="58">
  <si>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</si>
  <si>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</si>
  <si>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</si>
  <si>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</si>
  <si>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</si>
  <si>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</si>
  <si>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</si>
  <si>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</si>
  <si>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</si>
  <si>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</si>
  <si>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</si>
  <si>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</si>
  <si>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</si>
  <si>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</si>
  <si>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</si>
  <si>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</si>
  <si>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</si>
  <si>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</si>
  <si>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</si>
  <si>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</si>
  <si>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</si>
  <si>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</si>
  <si>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</si>
  <si>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</si>
  <si>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</si>
  <si>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</si>
  <si>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</si>
  <si>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</si>
  <si>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</si>
  <si>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</si>
  <si>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</si>
  <si>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</si>
  <si>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</si>
  <si>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</si>
  <si>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</si>
  <si>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</si>
  <si>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</si>
  <si>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</si>
  <si>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</si>
  <si>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</si>
  <si>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</si>
  <si>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</si>
  <si>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t>Nicholls State University</t>
  </si>
  <si>
    <t>Form BOR-10 (Continued)</t>
  </si>
  <si>
    <t xml:space="preserve">Total Full-Time Funded Positions </t>
  </si>
  <si>
    <t xml:space="preserve">Total Part-Time Funded Positions </t>
  </si>
  <si>
    <t>LINE ITEMS TO BALANCE TO BOR-1, BOR-4, AND BOR-4A</t>
  </si>
  <si>
    <t>Summer School</t>
  </si>
  <si>
    <t>Intersession</t>
  </si>
  <si>
    <t>Continuing Education Instruction</t>
  </si>
  <si>
    <t>Classified Overtime</t>
  </si>
  <si>
    <t>Termination Pay</t>
  </si>
  <si>
    <t>Retiree Insurance</t>
  </si>
  <si>
    <t>Unemployment Compensation</t>
  </si>
  <si>
    <t>Attrition</t>
  </si>
  <si>
    <t>Total Budget Amounts</t>
  </si>
  <si>
    <r>
      <t>NOTE:</t>
    </r>
    <r>
      <rPr>
        <sz val="10"/>
        <rFont val="Arial"/>
        <family val="2"/>
      </rPr>
      <t xml:space="preserve">  Total amount in the Operating Budget Salary column should equal total salaries on the BOR-1 and BOR-4, and BOR-4a.</t>
    </r>
  </si>
  <si>
    <t>Nicholls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</si>
</sst>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  <numFmt numFmtId="167" formatCode="#,##0.000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</cellStyleXfs>
  <cellXfs count="137">
    <xf numFmtId="0" fontId="0" fillId="0" borderId="0" xfId="0"/>
    <xf numFmtId="3" fontId="2" fillId="0" borderId="0" xfId="3" applyNumberFormat="1" applyFont="1" applyFill="1" applyAlignment="1"/>
    <xf numFmtId="3" fontId="2" fillId="0" borderId="0" xfId="3" applyNumberFormat="1" applyFont="1" applyFill="1" applyAlignment="1">
      <alignment horizontal="right"/>
    </xf>
    <xf numFmtId="3" fontId="2" fillId="0" borderId="13" xfId="3" applyNumberFormat="1" applyFont="1" applyFill="1" applyBorder="1" applyAlignment="1"/>
    <xf numFmtId="0" fontId="1" fillId="0" borderId="0" xfId="3" applyNumberFormat="1" applyFont="1" applyFill="1" applyBorder="1" applyAlignment="1"/>
    <xf numFmtId="3" fontId="1" fillId="0" borderId="0" xfId="3" applyNumberFormat="1" applyFont="1" applyFill="1" applyBorder="1" applyAlignment="1"/>
    <xf numFmtId="0" fontId="1" fillId="0" borderId="0" xfId="3" applyNumberFormat="1" applyFont="1" applyFill="1" applyAlignment="1"/>
    <xf numFmtId="3" fontId="1" fillId="0" borderId="0" xfId="3" applyNumberFormat="1" applyFont="1" applyFill="1" applyAlignment="1"/>
    <xf numFmtId="3" fontId="2" fillId="0" borderId="0" xfId="3" applyNumberFormat="1" applyFont="1" applyFill="1" applyBorder="1" applyAlignment="1"/>
    <xf numFmtId="0" fontId="11" fillId="0" borderId="14" xfId="3" applyNumberFormat="1" applyFont="1" applyFill="1" applyBorder="1" applyAlignment="1"/>
    <xf numFmtId="0" fontId="11" fillId="0" borderId="15" xfId="3" applyNumberFormat="1" applyFont="1" applyFill="1" applyBorder="1" applyAlignment="1"/>
    <xf numFmtId="0" fontId="11" fillId="0" borderId="16" xfId="3" applyNumberFormat="1" applyFont="1" applyFill="1" applyBorder="1" applyAlignment="1"/>
    <xf numFmtId="0" fontId="12" fillId="0" borderId="17" xfId="3" applyNumberFormat="1" applyFont="1" applyFill="1" applyBorder="1" applyAlignment="1">
      <alignment horizontal="center"/>
    </xf>
    <xf numFmtId="0" fontId="10" fillId="0" borderId="0" xfId="3" applyNumberFormat="1" applyFont="1" applyFill="1" applyAlignment="1"/>
    <xf numFmtId="0" fontId="2" fillId="0" borderId="18" xfId="3" applyNumberFormat="1" applyFont="1" applyFill="1" applyBorder="1" applyAlignment="1">
      <alignment horizontal="center"/>
    </xf>
    <xf numFmtId="0" fontId="2" fillId="0" borderId="19" xfId="3" applyNumberFormat="1" applyFont="1" applyFill="1" applyBorder="1" applyAlignment="1">
      <alignment horizontal="center"/>
    </xf>
    <xf numFmtId="0" fontId="2" fillId="0" borderId="20" xfId="3" applyNumberFormat="1" applyFont="1" applyFill="1" applyBorder="1" applyAlignment="1">
      <alignment horizontal="center"/>
    </xf>
    <xf numFmtId="0" fontId="2" fillId="0" borderId="21" xfId="3" applyNumberFormat="1" applyFont="1" applyFill="1" applyBorder="1" applyAlignment="1"/>
    <xf numFmtId="0" fontId="2" fillId="0" borderId="22" xfId="3" applyNumberFormat="1" applyFont="1" applyFill="1" applyBorder="1" applyAlignment="1">
      <alignment horizontal="center"/>
    </xf>
    <xf numFmtId="0" fontId="2" fillId="0" borderId="23" xfId="3" applyNumberFormat="1" applyFont="1" applyFill="1" applyBorder="1" applyAlignment="1">
      <alignment horizontal="center"/>
    </xf>
    <xf numFmtId="0" fontId="2" fillId="0" borderId="24" xfId="3" applyNumberFormat="1" applyFont="1" applyFill="1" applyBorder="1" applyAlignment="1"/>
    <xf numFmtId="0" fontId="1" fillId="0" borderId="25" xfId="3" applyNumberFormat="1" applyFont="1" applyFill="1" applyBorder="1"/>
    <xf numFmtId="3" fontId="1" fillId="0" borderId="26" xfId="3" applyNumberFormat="1" applyFont="1" applyFill="1" applyBorder="1"/>
    <xf numFmtId="4" fontId="1" fillId="0" borderId="26" xfId="3" applyNumberFormat="1" applyFont="1" applyFill="1" applyBorder="1"/>
    <xf numFmtId="37" fontId="1" fillId="0" borderId="26" xfId="3" applyNumberFormat="1" applyFont="1" applyFill="1" applyBorder="1"/>
    <xf numFmtId="37" fontId="1" fillId="0" borderId="27" xfId="3" applyNumberFormat="1" applyFont="1" applyFill="1" applyBorder="1"/>
    <xf numFmtId="166" fontId="1" fillId="0" borderId="26" xfId="4" applyNumberFormat="1" applyFont="1" applyFill="1" applyBorder="1"/>
    <xf numFmtId="166" fontId="1" fillId="0" borderId="23" xfId="4" applyNumberFormat="1" applyFont="1" applyFill="1" applyBorder="1" applyAlignment="1"/>
    <xf numFmtId="0" fontId="2" fillId="0" borderId="28" xfId="3" applyNumberFormat="1" applyFont="1" applyFill="1" applyBorder="1"/>
    <xf numFmtId="3" fontId="2" fillId="0" borderId="22" xfId="3" applyNumberFormat="1" applyFont="1" applyFill="1" applyBorder="1"/>
    <xf numFmtId="4" fontId="2" fillId="0" borderId="22" xfId="3" applyNumberFormat="1" applyFont="1" applyFill="1" applyBorder="1"/>
    <xf numFmtId="166" fontId="1" fillId="0" borderId="22" xfId="4" applyNumberFormat="1" applyFont="1" applyFill="1" applyBorder="1"/>
    <xf numFmtId="166" fontId="1" fillId="0" borderId="23" xfId="4" applyNumberFormat="1" applyFont="1" applyFill="1" applyBorder="1"/>
    <xf numFmtId="0" fontId="2" fillId="0" borderId="25" xfId="3" applyNumberFormat="1" applyFont="1" applyFill="1" applyBorder="1"/>
    <xf numFmtId="3" fontId="2" fillId="0" borderId="26" xfId="3" applyNumberFormat="1" applyFont="1" applyFill="1" applyBorder="1"/>
    <xf numFmtId="4" fontId="2" fillId="0" borderId="26" xfId="3" applyNumberFormat="1" applyFont="1" applyFill="1" applyBorder="1"/>
    <xf numFmtId="166" fontId="1" fillId="0" borderId="29" xfId="4" applyNumberFormat="1" applyFont="1" applyFill="1" applyBorder="1"/>
    <xf numFmtId="166" fontId="1" fillId="0" borderId="27" xfId="4" applyNumberFormat="1" applyFont="1" applyFill="1" applyBorder="1" applyAlignment="1"/>
    <xf numFmtId="167" fontId="2" fillId="0" borderId="26" xfId="3" applyNumberFormat="1" applyFont="1" applyFill="1" applyBorder="1"/>
    <xf numFmtId="0" fontId="2" fillId="0" borderId="26" xfId="3" applyNumberFormat="1" applyFont="1" applyFill="1" applyBorder="1"/>
    <xf numFmtId="0" fontId="2" fillId="0" borderId="30" xfId="3" applyNumberFormat="1" applyFont="1" applyFill="1" applyBorder="1"/>
    <xf numFmtId="0" fontId="2" fillId="0" borderId="31" xfId="3" applyNumberFormat="1" applyFont="1" applyFill="1" applyBorder="1"/>
    <xf numFmtId="166" fontId="1" fillId="0" borderId="32" xfId="4" applyNumberFormat="1" applyFont="1" applyFill="1" applyBorder="1"/>
    <xf numFmtId="0" fontId="1" fillId="0" borderId="0" xfId="3" applyNumberFormat="1" applyFont="1" applyFill="1" applyBorder="1"/>
    <xf numFmtId="0" fontId="2" fillId="0" borderId="0" xfId="3" applyNumberFormat="1" applyFont="1" applyFill="1" applyAlignment="1"/>
    <xf numFmtId="0" fontId="13" fillId="0" borderId="0" xfId="3" applyNumberFormat="1" applyFont="1" applyFill="1" applyAlignment="1"/>
    <xf numFmtId="40" fontId="13" fillId="0" borderId="0" xfId="3" applyNumberFormat="1" applyFont="1" applyFill="1" applyAlignment="1"/>
    <xf numFmtId="166" fontId="1" fillId="0" borderId="33" xfId="4" applyNumberFormat="1" applyFont="1" applyFill="1" applyBorder="1" applyAlignment="1"/>
    <xf numFmtId="0" fontId="2" fillId="0" borderId="34" xfId="3" applyNumberFormat="1" applyFont="1" applyFill="1" applyBorder="1"/>
    <xf numFmtId="166" fontId="1" fillId="0" borderId="35" xfId="4" applyNumberFormat="1" applyFont="1" applyFill="1" applyBorder="1"/>
    <xf numFmtId="0" fontId="2" fillId="0" borderId="4" xfId="3" applyNumberFormat="1" applyFont="1" applyFill="1" applyBorder="1"/>
    <xf numFmtId="166" fontId="1" fillId="0" borderId="4" xfId="4" applyNumberFormat="1" applyFont="1" applyFill="1" applyBorder="1"/>
    <xf numFmtId="165" fontId="4" fillId="0" borderId="0" xfId="0" applyNumberFormat="1" applyFont="1" applyFill="1" applyBorder="1" applyAlignment="1" applyProtection="1">
      <alignment horizontal="left"/>
      <protection locked="0"/>
    </xf>
    <xf numFmtId="2" fontId="5" fillId="0" borderId="0" xfId="0" applyNumberFormat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165" fontId="6" fillId="0" borderId="0" xfId="0" applyNumberFormat="1" applyFont="1" applyFill="1" applyAlignment="1" applyProtection="1">
      <alignment horizontal="right"/>
      <protection locked="0"/>
    </xf>
    <xf numFmtId="0" fontId="1" fillId="0" borderId="13" xfId="0" applyFont="1" applyFill="1" applyBorder="1" applyProtection="1">
      <protection locked="0"/>
    </xf>
    <xf numFmtId="0" fontId="8" fillId="0" borderId="13" xfId="0" applyFont="1" applyFill="1" applyBorder="1" applyProtection="1">
      <protection locked="0"/>
    </xf>
    <xf numFmtId="0" fontId="0" fillId="0" borderId="0" xfId="0" applyFill="1" applyProtection="1">
      <protection locked="0"/>
    </xf>
    <xf numFmtId="165" fontId="3" fillId="0" borderId="0" xfId="0" applyNumberFormat="1" applyFont="1" applyFill="1" applyBorder="1" applyProtection="1">
      <protection locked="0"/>
    </xf>
    <xf numFmtId="165" fontId="3" fillId="0" borderId="0" xfId="0" applyNumberFormat="1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165" fontId="0" fillId="0" borderId="0" xfId="0" applyNumberFormat="1" applyFill="1" applyProtection="1">
      <protection locked="0"/>
    </xf>
    <xf numFmtId="0" fontId="0" fillId="0" borderId="0" xfId="0" applyFill="1" applyBorder="1" applyProtection="1">
      <protection locked="0"/>
    </xf>
    <xf numFmtId="165" fontId="5" fillId="0" borderId="2" xfId="0" applyNumberFormat="1" applyFont="1" applyFill="1" applyBorder="1" applyAlignment="1" applyProtection="1">
      <alignment horizontal="left"/>
      <protection locked="0"/>
    </xf>
    <xf numFmtId="2" fontId="5" fillId="0" borderId="8" xfId="0" applyNumberFormat="1" applyFont="1" applyFill="1" applyBorder="1" applyProtection="1">
      <protection locked="0"/>
    </xf>
    <xf numFmtId="2" fontId="5" fillId="0" borderId="2" xfId="0" applyNumberFormat="1" applyFont="1" applyFill="1" applyBorder="1" applyProtection="1">
      <protection locked="0"/>
    </xf>
    <xf numFmtId="165" fontId="5" fillId="0" borderId="2" xfId="0" applyNumberFormat="1" applyFont="1" applyFill="1" applyBorder="1" applyProtection="1">
      <protection locked="0"/>
    </xf>
    <xf numFmtId="165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Protection="1"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165" fontId="5" fillId="0" borderId="6" xfId="0" applyNumberFormat="1" applyFont="1" applyFill="1" applyBorder="1" applyAlignment="1" applyProtection="1">
      <alignment horizontal="left"/>
      <protection locked="0"/>
    </xf>
    <xf numFmtId="2" fontId="5" fillId="0" borderId="9" xfId="0" applyNumberFormat="1" applyFont="1" applyFill="1" applyBorder="1" applyProtection="1">
      <protection locked="0"/>
    </xf>
    <xf numFmtId="2" fontId="5" fillId="0" borderId="6" xfId="0" applyNumberFormat="1" applyFont="1" applyFill="1" applyBorder="1" applyProtection="1">
      <protection locked="0"/>
    </xf>
    <xf numFmtId="0" fontId="5" fillId="0" borderId="6" xfId="0" applyFont="1" applyFill="1" applyBorder="1" applyProtection="1">
      <protection locked="0"/>
    </xf>
    <xf numFmtId="165" fontId="5" fillId="0" borderId="6" xfId="0" applyNumberFormat="1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/>
      <protection locked="0"/>
    </xf>
    <xf numFmtId="165" fontId="5" fillId="0" borderId="3" xfId="0" applyNumberFormat="1" applyFont="1" applyFill="1" applyBorder="1" applyAlignment="1" applyProtection="1">
      <alignment horizontal="center"/>
      <protection locked="0"/>
    </xf>
    <xf numFmtId="2" fontId="5" fillId="0" borderId="10" xfId="0" applyNumberFormat="1" applyFont="1" applyFill="1" applyBorder="1" applyAlignment="1" applyProtection="1">
      <alignment horizontal="center"/>
      <protection locked="0"/>
    </xf>
    <xf numFmtId="2" fontId="5" fillId="0" borderId="3" xfId="0" applyNumberFormat="1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2" fontId="5" fillId="0" borderId="2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165" fontId="6" fillId="0" borderId="11" xfId="0" applyNumberFormat="1" applyFont="1" applyFill="1" applyBorder="1" applyAlignment="1" applyProtection="1">
      <alignment horizontal="left"/>
      <protection locked="0"/>
    </xf>
    <xf numFmtId="2" fontId="6" fillId="0" borderId="2" xfId="0" applyNumberFormat="1" applyFont="1" applyFill="1" applyBorder="1" applyAlignment="1" applyProtection="1">
      <alignment horizontal="right"/>
      <protection locked="0"/>
    </xf>
    <xf numFmtId="38" fontId="6" fillId="0" borderId="11" xfId="0" applyNumberFormat="1" applyFont="1" applyFill="1" applyBorder="1" applyAlignment="1" applyProtection="1">
      <alignment horizontal="right"/>
      <protection locked="0"/>
    </xf>
    <xf numFmtId="38" fontId="6" fillId="0" borderId="2" xfId="0" applyNumberFormat="1" applyFont="1" applyFill="1" applyBorder="1" applyAlignment="1" applyProtection="1">
      <alignment horizontal="right"/>
      <protection locked="0"/>
    </xf>
    <xf numFmtId="165" fontId="7" fillId="0" borderId="5" xfId="0" applyNumberFormat="1" applyFont="1" applyFill="1" applyBorder="1" applyAlignment="1" applyProtection="1">
      <alignment horizontal="left"/>
      <protection locked="0"/>
    </xf>
    <xf numFmtId="2" fontId="7" fillId="0" borderId="4" xfId="0" applyNumberFormat="1" applyFont="1" applyFill="1" applyBorder="1" applyProtection="1">
      <protection locked="0"/>
    </xf>
    <xf numFmtId="38" fontId="6" fillId="0" borderId="5" xfId="0" applyNumberFormat="1" applyFont="1" applyFill="1" applyBorder="1" applyAlignment="1" applyProtection="1">
      <alignment horizontal="right"/>
      <protection locked="0"/>
    </xf>
    <xf numFmtId="38" fontId="6" fillId="0" borderId="4" xfId="0" applyNumberFormat="1" applyFont="1" applyFill="1" applyBorder="1" applyAlignment="1" applyProtection="1">
      <alignment horizontal="right"/>
      <protection locked="0"/>
    </xf>
    <xf numFmtId="165" fontId="6" fillId="0" borderId="5" xfId="0" applyNumberFormat="1" applyFont="1" applyFill="1" applyBorder="1" applyAlignment="1" applyProtection="1">
      <alignment horizontal="left"/>
      <protection locked="0"/>
    </xf>
    <xf numFmtId="2" fontId="6" fillId="0" borderId="4" xfId="0" applyNumberFormat="1" applyFont="1" applyFill="1" applyBorder="1" applyProtection="1">
      <protection locked="0"/>
    </xf>
    <xf numFmtId="165" fontId="5" fillId="0" borderId="5" xfId="0" applyNumberFormat="1" applyFont="1" applyFill="1" applyBorder="1" applyAlignment="1" applyProtection="1">
      <alignment horizontal="left"/>
      <protection locked="0"/>
    </xf>
    <xf numFmtId="2" fontId="5" fillId="0" borderId="4" xfId="0" applyNumberFormat="1" applyFont="1" applyFill="1" applyBorder="1" applyProtection="1">
      <protection locked="0"/>
    </xf>
    <xf numFmtId="37" fontId="5" fillId="0" borderId="4" xfId="0" applyNumberFormat="1" applyFont="1" applyFill="1" applyBorder="1" applyProtection="1">
      <protection locked="0"/>
    </xf>
    <xf numFmtId="37" fontId="6" fillId="0" borderId="5" xfId="0" applyNumberFormat="1" applyFont="1" applyFill="1" applyBorder="1" applyAlignment="1" applyProtection="1">
      <alignment horizontal="right"/>
      <protection locked="0"/>
    </xf>
    <xf numFmtId="37" fontId="6" fillId="0" borderId="4" xfId="0" applyNumberFormat="1" applyFont="1" applyFill="1" applyBorder="1" applyAlignment="1" applyProtection="1">
      <alignment horizontal="right"/>
      <protection locked="0"/>
    </xf>
    <xf numFmtId="37" fontId="6" fillId="0" borderId="4" xfId="0" applyNumberFormat="1" applyFont="1" applyFill="1" applyBorder="1" applyProtection="1">
      <protection locked="0"/>
    </xf>
    <xf numFmtId="2" fontId="6" fillId="0" borderId="2" xfId="0" applyNumberFormat="1" applyFont="1" applyFill="1" applyBorder="1" applyProtection="1">
      <protection locked="0"/>
    </xf>
    <xf numFmtId="37" fontId="6" fillId="0" borderId="11" xfId="0" applyNumberFormat="1" applyFont="1" applyFill="1" applyBorder="1" applyAlignment="1" applyProtection="1">
      <alignment horizontal="right"/>
      <protection locked="0"/>
    </xf>
    <xf numFmtId="37" fontId="6" fillId="0" borderId="11" xfId="0" applyNumberFormat="1" applyFont="1" applyFill="1" applyBorder="1" applyAlignment="1" applyProtection="1">
      <alignment horizontal="center"/>
      <protection locked="0"/>
    </xf>
    <xf numFmtId="37" fontId="6" fillId="0" borderId="2" xfId="0" applyNumberFormat="1" applyFont="1" applyFill="1" applyBorder="1" applyAlignment="1" applyProtection="1">
      <alignment horizontal="center"/>
      <protection locked="0"/>
    </xf>
    <xf numFmtId="165" fontId="5" fillId="0" borderId="3" xfId="0" applyNumberFormat="1" applyFont="1" applyFill="1" applyBorder="1" applyAlignment="1" applyProtection="1">
      <alignment horizontal="left"/>
      <protection locked="0"/>
    </xf>
    <xf numFmtId="2" fontId="6" fillId="0" borderId="3" xfId="0" applyNumberFormat="1" applyFont="1" applyFill="1" applyBorder="1" applyProtection="1">
      <protection locked="0"/>
    </xf>
    <xf numFmtId="37" fontId="6" fillId="0" borderId="12" xfId="0" applyNumberFormat="1" applyFont="1" applyFill="1" applyBorder="1" applyAlignment="1" applyProtection="1">
      <alignment horizontal="right"/>
      <protection locked="0"/>
    </xf>
    <xf numFmtId="37" fontId="6" fillId="0" borderId="3" xfId="0" applyNumberFormat="1" applyFont="1" applyFill="1" applyBorder="1" applyAlignment="1" applyProtection="1">
      <alignment horizontal="right"/>
      <protection locked="0"/>
    </xf>
    <xf numFmtId="37" fontId="6" fillId="0" borderId="12" xfId="0" applyNumberFormat="1" applyFont="1" applyFill="1" applyBorder="1" applyAlignment="1" applyProtection="1">
      <alignment horizontal="center"/>
      <protection locked="0"/>
    </xf>
    <xf numFmtId="37" fontId="6" fillId="0" borderId="3" xfId="0" applyNumberFormat="1" applyFont="1" applyFill="1" applyBorder="1" applyAlignment="1" applyProtection="1">
      <alignment horizontal="center"/>
      <protection locked="0"/>
    </xf>
    <xf numFmtId="37" fontId="6" fillId="0" borderId="5" xfId="0" applyNumberFormat="1" applyFont="1" applyFill="1" applyBorder="1" applyAlignment="1" applyProtection="1">
      <alignment horizontal="center"/>
      <protection locked="0"/>
    </xf>
    <xf numFmtId="37" fontId="6" fillId="0" borderId="4" xfId="0" applyNumberFormat="1" applyFont="1" applyFill="1" applyBorder="1" applyAlignment="1" applyProtection="1">
      <alignment horizontal="center"/>
      <protection locked="0"/>
    </xf>
    <xf numFmtId="165" fontId="6" fillId="0" borderId="4" xfId="0" applyNumberFormat="1" applyFont="1" applyFill="1" applyBorder="1" applyAlignment="1" applyProtection="1">
      <alignment horizontal="left"/>
      <protection locked="0"/>
    </xf>
    <xf numFmtId="37" fontId="0" fillId="0" borderId="0" xfId="0" applyNumberFormat="1" applyFill="1" applyProtection="1">
      <protection locked="0"/>
    </xf>
    <xf numFmtId="165" fontId="5" fillId="0" borderId="4" xfId="0" applyNumberFormat="1" applyFont="1" applyFill="1" applyBorder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0" fontId="5" fillId="0" borderId="7" xfId="0" applyFont="1" applyFill="1" applyBorder="1" applyAlignment="1" applyProtection="1">
      <alignment horizontal="left"/>
      <protection locked="0"/>
    </xf>
    <xf numFmtId="2" fontId="6" fillId="0" borderId="8" xfId="0" applyNumberFormat="1" applyFont="1" applyFill="1" applyBorder="1" applyProtection="1">
      <protection locked="0"/>
    </xf>
    <xf numFmtId="37" fontId="6" fillId="0" borderId="7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2" fontId="6" fillId="0" borderId="0" xfId="0" applyNumberFormat="1" applyFont="1" applyFill="1" applyBorder="1" applyProtection="1">
      <protection locked="0"/>
    </xf>
    <xf numFmtId="37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3" fontId="6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2" fontId="2" fillId="0" borderId="0" xfId="0" applyNumberFormat="1" applyFont="1" applyFill="1" applyProtection="1">
      <protection locked="0"/>
    </xf>
    <xf numFmtId="2" fontId="0" fillId="0" borderId="0" xfId="0" applyNumberFormat="1" applyFill="1" applyProtection="1">
      <protection locked="0"/>
    </xf>
    <xf numFmtId="164" fontId="0" fillId="0" borderId="0" xfId="2" applyNumberFormat="1" applyFont="1" applyFill="1" applyAlignment="1" applyProtection="1">
      <alignment horizontal="left" indent="1"/>
      <protection locked="0"/>
    </xf>
    <xf numFmtId="40" fontId="13" fillId="0" borderId="0" xfId="3" applyNumberFormat="1" applyFont="1" applyFill="1" applyBorder="1" applyAlignment="1"/>
    <xf numFmtId="0" fontId="13" fillId="0" borderId="0" xfId="3" applyNumberFormat="1" applyFont="1" applyFill="1" applyBorder="1" applyAlignment="1"/>
    <xf numFmtId="1" fontId="6" fillId="0" borderId="2" xfId="0" applyNumberFormat="1" applyFont="1" applyFill="1" applyBorder="1" applyAlignment="1" applyProtection="1">
      <alignment horizontal="right"/>
      <protection locked="0"/>
    </xf>
    <xf numFmtId="1" fontId="7" fillId="0" borderId="4" xfId="0" applyNumberFormat="1" applyFont="1" applyFill="1" applyBorder="1" applyProtection="1">
      <protection locked="0"/>
    </xf>
    <xf numFmtId="1" fontId="6" fillId="0" borderId="4" xfId="0" applyNumberFormat="1" applyFont="1" applyFill="1" applyBorder="1" applyProtection="1">
      <protection locked="0"/>
    </xf>
    <xf numFmtId="1" fontId="5" fillId="0" borderId="4" xfId="0" applyNumberFormat="1" applyFont="1" applyFill="1" applyBorder="1" applyProtection="1">
      <protection locked="0"/>
    </xf>
    <xf numFmtId="1" fontId="6" fillId="0" borderId="2" xfId="0" applyNumberFormat="1" applyFont="1" applyFill="1" applyBorder="1" applyProtection="1">
      <protection locked="0"/>
    </xf>
    <xf numFmtId="1" fontId="6" fillId="0" borderId="3" xfId="0" applyNumberFormat="1" applyFont="1" applyFill="1" applyBorder="1" applyProtection="1">
      <protection locked="0"/>
    </xf>
  </cellXfs>
  <cellStyles count="5">
    <cellStyle name="BOR4" xfId="1"/>
    <cellStyle name="Comma" xfId="2" builtinId="3"/>
    <cellStyle name="Comma 2" xfId="4"/>
    <cellStyle name="Normal" xfId="0" builtinId="0"/>
    <cellStyle name="Normal_Book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40" zoomScaleNormal="100" workbookViewId="0">
      <selection activeCell="B40" sqref="B40"/>
    </sheetView>
  </sheetViews>
  <sheetFormatPr defaultRowHeight="12.75" x14ac:dyDescent="0.2"/>
  <cols>
    <col min="1" max="1" width="48.7109375" style="125" customWidth="1"/>
    <col min="2" max="2" width="15.28515625" style="127" customWidth="1"/>
    <col min="3" max="3" width="6.42578125" style="127" bestFit="1" customWidth="1"/>
    <col min="4" max="4" width="22" style="58" customWidth="1"/>
    <col min="5" max="5" width="22.5703125" style="58" customWidth="1"/>
    <col min="6" max="6" width="13.5703125" style="58" customWidth="1"/>
    <col min="7" max="7" width="15.5703125" style="58" customWidth="1"/>
    <col min="8" max="16384" width="9.140625" style="58"/>
  </cols>
  <sheetData>
    <row r="1" spans="1:8" ht="15.75" x14ac:dyDescent="0.25">
      <c r="A1" s="52" t="s">
        <v>0</v>
      </c>
      <c r="B1" s="53"/>
      <c r="C1" s="53"/>
      <c r="D1" s="54"/>
      <c r="E1" s="55" t="s">
        <v>39</v>
      </c>
      <c r="F1" s="56" t="s">
        <v>42</v>
      </c>
      <c r="G1" s="57"/>
    </row>
    <row r="2" spans="1:8" ht="15.75" x14ac:dyDescent="0.25">
      <c r="A2" s="52" t="s">
        <v>33</v>
      </c>
      <c r="B2" s="53"/>
      <c r="C2" s="53"/>
      <c r="D2" s="59"/>
      <c r="E2" s="60"/>
      <c r="F2" s="61"/>
      <c r="G2" s="61"/>
    </row>
    <row r="3" spans="1:8" ht="15.75" x14ac:dyDescent="0.25">
      <c r="A3" s="52" t="s">
        <v>1</v>
      </c>
      <c r="B3" s="53"/>
      <c r="C3" s="53"/>
      <c r="D3" s="54"/>
      <c r="E3" s="62"/>
      <c r="F3" s="63"/>
      <c r="G3" s="63"/>
    </row>
    <row r="4" spans="1:8" x14ac:dyDescent="0.2">
      <c r="A4" s="64"/>
      <c r="B4" s="65"/>
      <c r="C4" s="66"/>
      <c r="D4" s="67"/>
      <c r="E4" s="68"/>
      <c r="F4" s="69"/>
      <c r="G4" s="70"/>
    </row>
    <row r="5" spans="1:8" x14ac:dyDescent="0.2">
      <c r="A5" s="71"/>
      <c r="B5" s="72"/>
      <c r="C5" s="73"/>
      <c r="D5" s="74"/>
      <c r="E5" s="75"/>
      <c r="F5" s="76"/>
      <c r="G5" s="76"/>
    </row>
    <row r="6" spans="1:8" x14ac:dyDescent="0.2">
      <c r="A6" s="77" t="s">
        <v>2</v>
      </c>
      <c r="B6" s="78" t="s">
        <v>20</v>
      </c>
      <c r="C6" s="79" t="s">
        <v>21</v>
      </c>
      <c r="D6" s="77" t="s">
        <v>22</v>
      </c>
      <c r="E6" s="77" t="s">
        <v>23</v>
      </c>
      <c r="F6" s="80" t="s">
        <v>29</v>
      </c>
      <c r="G6" s="80" t="s">
        <v>30</v>
      </c>
    </row>
    <row r="7" spans="1:8" s="82" customFormat="1" x14ac:dyDescent="0.2">
      <c r="A7" s="64" t="s">
        <v>3</v>
      </c>
      <c r="B7" s="81"/>
      <c r="C7" s="81"/>
      <c r="D7" s="68"/>
      <c r="E7" s="68"/>
      <c r="F7" s="70"/>
      <c r="G7" s="70"/>
      <c r="H7" s="58"/>
    </row>
    <row r="8" spans="1:8" s="82" customFormat="1" x14ac:dyDescent="0.2">
      <c r="A8" s="83" t="s">
        <v>40</v>
      </c>
      <c r="B8" s="131">
        <v>1</v>
      </c>
      <c r="C8" s="84">
        <v>1</v>
      </c>
      <c r="D8" s="85">
        <v>261250</v>
      </c>
      <c r="E8" s="85">
        <v>78413</v>
      </c>
      <c r="F8" s="85"/>
      <c r="G8" s="86"/>
      <c r="H8" s="58"/>
    </row>
    <row r="9" spans="1:8" s="82" customFormat="1" x14ac:dyDescent="0.2">
      <c r="A9" s="83" t="s">
        <v>41</v>
      </c>
      <c r="B9" s="131">
        <v>4</v>
      </c>
      <c r="C9" s="84">
        <v>4</v>
      </c>
      <c r="D9" s="85">
        <v>494224</v>
      </c>
      <c r="E9" s="85">
        <v>147850</v>
      </c>
      <c r="F9" s="85">
        <v>131290</v>
      </c>
      <c r="G9" s="86">
        <v>50066</v>
      </c>
      <c r="H9" s="58"/>
    </row>
    <row r="10" spans="1:8" x14ac:dyDescent="0.2">
      <c r="A10" s="87" t="s">
        <v>37</v>
      </c>
      <c r="B10" s="132">
        <v>45</v>
      </c>
      <c r="C10" s="88">
        <v>45</v>
      </c>
      <c r="D10" s="89">
        <v>4016899</v>
      </c>
      <c r="E10" s="89">
        <v>1396097</v>
      </c>
      <c r="F10" s="89">
        <v>224440</v>
      </c>
      <c r="G10" s="90">
        <v>60245</v>
      </c>
    </row>
    <row r="11" spans="1:8" x14ac:dyDescent="0.2">
      <c r="A11" s="87" t="s">
        <v>34</v>
      </c>
      <c r="B11" s="132">
        <v>49</v>
      </c>
      <c r="C11" s="88">
        <v>49</v>
      </c>
      <c r="D11" s="89">
        <v>3380021</v>
      </c>
      <c r="E11" s="89">
        <v>1241841</v>
      </c>
      <c r="F11" s="89">
        <v>71355</v>
      </c>
      <c r="G11" s="90">
        <v>18754</v>
      </c>
    </row>
    <row r="12" spans="1:8" x14ac:dyDescent="0.2">
      <c r="A12" s="87" t="s">
        <v>35</v>
      </c>
      <c r="B12" s="132">
        <v>99</v>
      </c>
      <c r="C12" s="88">
        <v>99</v>
      </c>
      <c r="D12" s="89">
        <v>6122775</v>
      </c>
      <c r="E12" s="89">
        <v>2382320</v>
      </c>
      <c r="F12" s="89">
        <v>101232</v>
      </c>
      <c r="G12" s="90">
        <v>35909</v>
      </c>
    </row>
    <row r="13" spans="1:8" x14ac:dyDescent="0.2">
      <c r="A13" s="87" t="s">
        <v>36</v>
      </c>
      <c r="B13" s="132">
        <v>69</v>
      </c>
      <c r="C13" s="88">
        <v>69</v>
      </c>
      <c r="D13" s="89">
        <v>3389809</v>
      </c>
      <c r="E13" s="89">
        <v>1345240</v>
      </c>
      <c r="F13" s="89">
        <v>16750</v>
      </c>
      <c r="G13" s="90">
        <v>4253</v>
      </c>
    </row>
    <row r="14" spans="1:8" x14ac:dyDescent="0.2">
      <c r="A14" s="87" t="s">
        <v>4</v>
      </c>
      <c r="B14" s="132"/>
      <c r="C14" s="88"/>
      <c r="D14" s="89"/>
      <c r="E14" s="89"/>
      <c r="F14" s="89"/>
      <c r="G14" s="90"/>
    </row>
    <row r="15" spans="1:8" x14ac:dyDescent="0.2">
      <c r="A15" s="87" t="s">
        <v>5</v>
      </c>
      <c r="B15" s="132"/>
      <c r="C15" s="88"/>
      <c r="D15" s="89"/>
      <c r="E15" s="89"/>
      <c r="F15" s="89"/>
      <c r="G15" s="90"/>
    </row>
    <row r="16" spans="1:8" x14ac:dyDescent="0.2">
      <c r="A16" s="87" t="s">
        <v>6</v>
      </c>
      <c r="B16" s="132"/>
      <c r="C16" s="88"/>
      <c r="D16" s="89"/>
      <c r="E16" s="89"/>
      <c r="F16" s="89"/>
      <c r="G16" s="90"/>
    </row>
    <row r="17" spans="1:7" x14ac:dyDescent="0.2">
      <c r="A17" s="87" t="s">
        <v>7</v>
      </c>
      <c r="B17" s="132"/>
      <c r="C17" s="88"/>
      <c r="D17" s="89"/>
      <c r="E17" s="89"/>
      <c r="F17" s="89"/>
      <c r="G17" s="90"/>
    </row>
    <row r="18" spans="1:7" x14ac:dyDescent="0.2">
      <c r="A18" s="87" t="s">
        <v>8</v>
      </c>
      <c r="B18" s="132"/>
      <c r="C18" s="88"/>
      <c r="D18" s="89"/>
      <c r="E18" s="89"/>
      <c r="F18" s="89"/>
      <c r="G18" s="90"/>
    </row>
    <row r="19" spans="1:7" x14ac:dyDescent="0.2">
      <c r="A19" s="87" t="s">
        <v>9</v>
      </c>
      <c r="B19" s="132"/>
      <c r="C19" s="88"/>
      <c r="D19" s="89"/>
      <c r="E19" s="89"/>
      <c r="F19" s="89"/>
      <c r="G19" s="90"/>
    </row>
    <row r="20" spans="1:7" x14ac:dyDescent="0.2">
      <c r="A20" s="87" t="s">
        <v>10</v>
      </c>
      <c r="B20" s="132" t="s">
        <v>38</v>
      </c>
      <c r="C20" s="88"/>
      <c r="D20" s="89"/>
      <c r="E20" s="89"/>
      <c r="F20" s="89"/>
      <c r="G20" s="90"/>
    </row>
    <row r="21" spans="1:7" x14ac:dyDescent="0.2">
      <c r="A21" s="87" t="s">
        <v>11</v>
      </c>
      <c r="B21" s="132">
        <v>199</v>
      </c>
      <c r="C21" s="88">
        <v>199</v>
      </c>
      <c r="D21" s="89">
        <v>6353813</v>
      </c>
      <c r="E21" s="89">
        <v>2563386</v>
      </c>
      <c r="F21" s="89">
        <v>4195076</v>
      </c>
      <c r="G21" s="90">
        <v>1692382</v>
      </c>
    </row>
    <row r="22" spans="1:7" x14ac:dyDescent="0.2">
      <c r="A22" s="87" t="s">
        <v>12</v>
      </c>
      <c r="B22" s="132">
        <v>145</v>
      </c>
      <c r="C22" s="88">
        <v>145</v>
      </c>
      <c r="D22" s="89">
        <v>4535758</v>
      </c>
      <c r="E22" s="89">
        <v>2672072</v>
      </c>
      <c r="F22" s="89">
        <v>556086</v>
      </c>
      <c r="G22" s="90">
        <v>291601</v>
      </c>
    </row>
    <row r="23" spans="1:7" x14ac:dyDescent="0.2">
      <c r="A23" s="87" t="s">
        <v>13</v>
      </c>
      <c r="B23" s="132"/>
      <c r="C23" s="88"/>
      <c r="D23" s="89"/>
      <c r="E23" s="89"/>
      <c r="F23" s="89"/>
      <c r="G23" s="90"/>
    </row>
    <row r="24" spans="1:7" x14ac:dyDescent="0.2">
      <c r="A24" s="91" t="s">
        <v>14</v>
      </c>
      <c r="B24" s="133"/>
      <c r="C24" s="92"/>
      <c r="D24" s="89"/>
      <c r="E24" s="89"/>
      <c r="F24" s="89"/>
      <c r="G24" s="90"/>
    </row>
    <row r="25" spans="1:7" x14ac:dyDescent="0.2">
      <c r="A25" s="91" t="s">
        <v>15</v>
      </c>
      <c r="B25" s="133"/>
      <c r="C25" s="92"/>
      <c r="D25" s="89"/>
      <c r="E25" s="89"/>
      <c r="F25" s="89"/>
      <c r="G25" s="90"/>
    </row>
    <row r="26" spans="1:7" x14ac:dyDescent="0.2">
      <c r="A26" s="93" t="s">
        <v>16</v>
      </c>
      <c r="B26" s="134">
        <f>SUM(B7:B25)</f>
        <v>611</v>
      </c>
      <c r="C26" s="94">
        <f t="shared" ref="C26" si="0">SUM(C7:C25)</f>
        <v>611</v>
      </c>
      <c r="D26" s="95">
        <f>SUM(D7:D25)</f>
        <v>28554549</v>
      </c>
      <c r="E26" s="95">
        <f>SUM(E7:E25)</f>
        <v>11827219</v>
      </c>
      <c r="F26" s="95">
        <f>SUM(F7:F25)</f>
        <v>5296229</v>
      </c>
      <c r="G26" s="95">
        <f>SUM(G7:G25)</f>
        <v>2153210</v>
      </c>
    </row>
    <row r="27" spans="1:7" x14ac:dyDescent="0.2">
      <c r="A27" s="91" t="s">
        <v>17</v>
      </c>
      <c r="B27" s="133">
        <v>60</v>
      </c>
      <c r="C27" s="92">
        <v>60</v>
      </c>
      <c r="D27" s="96">
        <v>1825474</v>
      </c>
      <c r="E27" s="96">
        <v>902945</v>
      </c>
      <c r="F27" s="96">
        <v>706169</v>
      </c>
      <c r="G27" s="97">
        <v>334243</v>
      </c>
    </row>
    <row r="28" spans="1:7" x14ac:dyDescent="0.2">
      <c r="A28" s="91" t="s">
        <v>18</v>
      </c>
      <c r="B28" s="133"/>
      <c r="C28" s="92"/>
      <c r="D28" s="96">
        <v>889463</v>
      </c>
      <c r="E28" s="96">
        <v>234587</v>
      </c>
      <c r="F28" s="96">
        <v>30118</v>
      </c>
      <c r="G28" s="97">
        <v>7872</v>
      </c>
    </row>
    <row r="29" spans="1:7" x14ac:dyDescent="0.2">
      <c r="A29" s="91" t="s">
        <v>19</v>
      </c>
      <c r="B29" s="133">
        <f t="shared" ref="B29:G29" si="1">SUM(B26:B28)</f>
        <v>671</v>
      </c>
      <c r="C29" s="92">
        <f t="shared" si="1"/>
        <v>671</v>
      </c>
      <c r="D29" s="98">
        <f>SUM(D26:D28)</f>
        <v>31269486</v>
      </c>
      <c r="E29" s="98">
        <f t="shared" si="1"/>
        <v>12964751</v>
      </c>
      <c r="F29" s="98">
        <f t="shared" si="1"/>
        <v>6032516</v>
      </c>
      <c r="G29" s="98">
        <f t="shared" si="1"/>
        <v>2495325</v>
      </c>
    </row>
    <row r="30" spans="1:7" x14ac:dyDescent="0.2">
      <c r="A30" s="83"/>
      <c r="B30" s="135"/>
      <c r="C30" s="99"/>
      <c r="D30" s="100"/>
      <c r="E30" s="100"/>
      <c r="F30" s="101"/>
      <c r="G30" s="102"/>
    </row>
    <row r="31" spans="1:7" x14ac:dyDescent="0.2">
      <c r="A31" s="103" t="s">
        <v>26</v>
      </c>
      <c r="B31" s="136"/>
      <c r="C31" s="104"/>
      <c r="D31" s="105"/>
      <c r="E31" s="106"/>
      <c r="F31" s="107"/>
      <c r="G31" s="108"/>
    </row>
    <row r="32" spans="1:7" x14ac:dyDescent="0.2">
      <c r="A32" s="91" t="s">
        <v>37</v>
      </c>
      <c r="B32" s="133"/>
      <c r="C32" s="92"/>
      <c r="D32" s="96"/>
      <c r="E32" s="96"/>
      <c r="F32" s="107"/>
      <c r="G32" s="108"/>
    </row>
    <row r="33" spans="1:7" x14ac:dyDescent="0.2">
      <c r="A33" s="91" t="s">
        <v>34</v>
      </c>
      <c r="B33" s="133"/>
      <c r="C33" s="92"/>
      <c r="D33" s="96"/>
      <c r="E33" s="96"/>
      <c r="F33" s="109"/>
      <c r="G33" s="110"/>
    </row>
    <row r="34" spans="1:7" x14ac:dyDescent="0.2">
      <c r="A34" s="91" t="s">
        <v>35</v>
      </c>
      <c r="B34" s="133"/>
      <c r="C34" s="92"/>
      <c r="D34" s="96"/>
      <c r="E34" s="96"/>
      <c r="F34" s="109"/>
      <c r="G34" s="110"/>
    </row>
    <row r="35" spans="1:7" x14ac:dyDescent="0.2">
      <c r="A35" s="91" t="s">
        <v>36</v>
      </c>
      <c r="B35" s="133"/>
      <c r="C35" s="92"/>
      <c r="D35" s="96"/>
      <c r="E35" s="96"/>
      <c r="F35" s="109"/>
      <c r="G35" s="110"/>
    </row>
    <row r="36" spans="1:7" x14ac:dyDescent="0.2">
      <c r="A36" s="91" t="s">
        <v>4</v>
      </c>
      <c r="B36" s="133"/>
      <c r="C36" s="92"/>
      <c r="D36" s="96"/>
      <c r="E36" s="96"/>
      <c r="F36" s="109"/>
      <c r="G36" s="110"/>
    </row>
    <row r="37" spans="1:7" x14ac:dyDescent="0.2">
      <c r="A37" s="91" t="s">
        <v>5</v>
      </c>
      <c r="B37" s="133"/>
      <c r="C37" s="92"/>
      <c r="D37" s="96"/>
      <c r="E37" s="96"/>
      <c r="F37" s="109"/>
      <c r="G37" s="110"/>
    </row>
    <row r="38" spans="1:7" x14ac:dyDescent="0.2">
      <c r="A38" s="91" t="s">
        <v>6</v>
      </c>
      <c r="B38" s="133"/>
      <c r="C38" s="92"/>
      <c r="D38" s="96"/>
      <c r="E38" s="96"/>
      <c r="F38" s="109"/>
      <c r="G38" s="110"/>
    </row>
    <row r="39" spans="1:7" x14ac:dyDescent="0.2">
      <c r="A39" s="91" t="s">
        <v>7</v>
      </c>
      <c r="B39" s="133"/>
      <c r="C39" s="92"/>
      <c r="D39" s="96"/>
      <c r="E39" s="96"/>
      <c r="F39" s="109"/>
      <c r="G39" s="110"/>
    </row>
    <row r="40" spans="1:7" x14ac:dyDescent="0.2">
      <c r="A40" s="111" t="s">
        <v>8</v>
      </c>
      <c r="B40" s="133">
        <v>1</v>
      </c>
      <c r="C40" s="92">
        <v>0.8</v>
      </c>
      <c r="D40" s="97"/>
      <c r="E40" s="97"/>
      <c r="F40" s="97">
        <v>9600</v>
      </c>
      <c r="G40" s="97">
        <v>9672</v>
      </c>
    </row>
    <row r="41" spans="1:7" x14ac:dyDescent="0.2">
      <c r="A41" s="111" t="s">
        <v>9</v>
      </c>
      <c r="B41" s="133">
        <v>84</v>
      </c>
      <c r="C41" s="92">
        <v>41.75</v>
      </c>
      <c r="D41" s="97">
        <v>486800</v>
      </c>
      <c r="E41" s="97"/>
      <c r="F41" s="97">
        <v>71592</v>
      </c>
      <c r="G41" s="110"/>
    </row>
    <row r="42" spans="1:7" x14ac:dyDescent="0.2">
      <c r="A42" s="111" t="s">
        <v>10</v>
      </c>
      <c r="B42" s="133">
        <v>153</v>
      </c>
      <c r="C42" s="92">
        <v>38</v>
      </c>
      <c r="D42" s="97">
        <v>348914</v>
      </c>
      <c r="E42" s="97">
        <v>86527</v>
      </c>
      <c r="F42" s="110"/>
      <c r="G42" s="110"/>
    </row>
    <row r="43" spans="1:7" x14ac:dyDescent="0.2">
      <c r="A43" s="111" t="s">
        <v>11</v>
      </c>
      <c r="B43" s="133">
        <v>1</v>
      </c>
      <c r="C43" s="92">
        <v>0.8</v>
      </c>
      <c r="D43" s="97">
        <v>30551</v>
      </c>
      <c r="E43" s="97">
        <v>15185</v>
      </c>
      <c r="F43" s="97"/>
      <c r="G43" s="97"/>
    </row>
    <row r="44" spans="1:7" x14ac:dyDescent="0.2">
      <c r="A44" s="111" t="s">
        <v>12</v>
      </c>
      <c r="B44" s="133"/>
      <c r="C44" s="92"/>
      <c r="D44" s="97"/>
      <c r="E44" s="97"/>
      <c r="F44" s="110"/>
      <c r="G44" s="110"/>
    </row>
    <row r="45" spans="1:7" x14ac:dyDescent="0.2">
      <c r="A45" s="111" t="s">
        <v>13</v>
      </c>
      <c r="B45" s="133"/>
      <c r="C45" s="92"/>
      <c r="D45" s="97"/>
      <c r="E45" s="97"/>
      <c r="F45" s="110"/>
      <c r="G45" s="110"/>
    </row>
    <row r="46" spans="1:7" x14ac:dyDescent="0.2">
      <c r="A46" s="111" t="s">
        <v>14</v>
      </c>
      <c r="B46" s="133"/>
      <c r="C46" s="92"/>
      <c r="D46" s="97"/>
      <c r="E46" s="97"/>
      <c r="F46" s="110"/>
      <c r="G46" s="110"/>
    </row>
    <row r="47" spans="1:7" x14ac:dyDescent="0.2">
      <c r="A47" s="111" t="s">
        <v>15</v>
      </c>
      <c r="B47" s="133"/>
      <c r="C47" s="92"/>
      <c r="D47" s="97"/>
      <c r="E47" s="97"/>
      <c r="F47" s="110"/>
      <c r="G47" s="110"/>
    </row>
    <row r="48" spans="1:7" x14ac:dyDescent="0.2">
      <c r="A48" s="111" t="s">
        <v>24</v>
      </c>
      <c r="B48" s="133">
        <f t="shared" ref="B48:G48" si="2">SUM(B32:B47)</f>
        <v>239</v>
      </c>
      <c r="C48" s="92">
        <f t="shared" si="2"/>
        <v>81.349999999999994</v>
      </c>
      <c r="D48" s="98">
        <f t="shared" si="2"/>
        <v>866265</v>
      </c>
      <c r="E48" s="98">
        <f t="shared" si="2"/>
        <v>101712</v>
      </c>
      <c r="F48" s="98">
        <f t="shared" si="2"/>
        <v>81192</v>
      </c>
      <c r="G48" s="98">
        <f t="shared" si="2"/>
        <v>9672</v>
      </c>
    </row>
    <row r="49" spans="1:7" x14ac:dyDescent="0.2">
      <c r="A49" s="111" t="s">
        <v>25</v>
      </c>
      <c r="B49" s="133">
        <v>6</v>
      </c>
      <c r="C49" s="92">
        <v>3</v>
      </c>
      <c r="D49" s="97">
        <v>12000</v>
      </c>
      <c r="E49" s="97">
        <v>918</v>
      </c>
      <c r="F49" s="97">
        <v>75100</v>
      </c>
      <c r="G49" s="97">
        <v>7261</v>
      </c>
    </row>
    <row r="50" spans="1:7" x14ac:dyDescent="0.2">
      <c r="A50" s="111" t="s">
        <v>18</v>
      </c>
      <c r="B50" s="133"/>
      <c r="C50" s="92"/>
      <c r="D50" s="97"/>
      <c r="E50" s="97"/>
      <c r="F50" s="97"/>
      <c r="G50" s="110"/>
    </row>
    <row r="51" spans="1:7" x14ac:dyDescent="0.2">
      <c r="A51" s="111" t="s">
        <v>27</v>
      </c>
      <c r="B51" s="133">
        <f t="shared" ref="B51:G51" si="3">SUM(B48:B50)</f>
        <v>245</v>
      </c>
      <c r="C51" s="92">
        <f t="shared" si="3"/>
        <v>84.35</v>
      </c>
      <c r="D51" s="98">
        <f t="shared" si="3"/>
        <v>878265</v>
      </c>
      <c r="E51" s="98">
        <f t="shared" si="3"/>
        <v>102630</v>
      </c>
      <c r="F51" s="98">
        <f t="shared" si="3"/>
        <v>156292</v>
      </c>
      <c r="G51" s="98">
        <f t="shared" si="3"/>
        <v>16933</v>
      </c>
    </row>
    <row r="52" spans="1:7" s="114" customFormat="1" x14ac:dyDescent="0.2">
      <c r="A52" s="113" t="s">
        <v>28</v>
      </c>
      <c r="B52" s="134">
        <f t="shared" ref="B52:G52" si="4">B29+B51</f>
        <v>916</v>
      </c>
      <c r="C52" s="94">
        <f t="shared" si="4"/>
        <v>755.35</v>
      </c>
      <c r="D52" s="95">
        <f t="shared" si="4"/>
        <v>32147751</v>
      </c>
      <c r="E52" s="95">
        <f t="shared" si="4"/>
        <v>13067381</v>
      </c>
      <c r="F52" s="95">
        <f t="shared" si="4"/>
        <v>6188808</v>
      </c>
      <c r="G52" s="95">
        <f t="shared" si="4"/>
        <v>2512258</v>
      </c>
    </row>
    <row r="53" spans="1:7" x14ac:dyDescent="0.2">
      <c r="A53" s="115" t="s">
        <v>31</v>
      </c>
      <c r="B53" s="116"/>
      <c r="C53" s="99"/>
      <c r="D53" s="101"/>
      <c r="E53" s="101"/>
      <c r="F53" s="117"/>
      <c r="G53" s="117"/>
    </row>
    <row r="54" spans="1:7" x14ac:dyDescent="0.2">
      <c r="A54" s="118" t="s">
        <v>32</v>
      </c>
      <c r="B54" s="119"/>
      <c r="C54" s="119"/>
      <c r="D54" s="120"/>
      <c r="E54" s="120"/>
      <c r="F54" s="120"/>
      <c r="G54" s="120"/>
    </row>
    <row r="55" spans="1:7" x14ac:dyDescent="0.2">
      <c r="A55" s="121"/>
      <c r="B55" s="53"/>
      <c r="C55" s="53"/>
      <c r="D55" s="122"/>
      <c r="E55" s="123"/>
      <c r="F55" s="123"/>
      <c r="G55" s="123"/>
    </row>
    <row r="56" spans="1:7" x14ac:dyDescent="0.2">
      <c r="A56" s="124"/>
      <c r="B56" s="53"/>
      <c r="C56" s="53"/>
      <c r="D56" s="121"/>
      <c r="E56" s="123"/>
      <c r="F56" s="123"/>
      <c r="G56" s="123"/>
    </row>
    <row r="57" spans="1:7" x14ac:dyDescent="0.2">
      <c r="B57" s="126"/>
      <c r="E57" s="128"/>
    </row>
    <row r="58" spans="1:7" x14ac:dyDescent="0.2">
      <c r="E58" s="112"/>
    </row>
    <row r="61" spans="1:7" x14ac:dyDescent="0.2">
      <c r="E61" s="112"/>
    </row>
  </sheetData>
  <sheetProtection insertRows="0"/>
  <phoneticPr fontId="0" type="noConversion"/>
  <pageMargins left="0.7" right="0.25" top="0.45" bottom="0.27" header="0.3" footer="0.17"/>
  <pageSetup paperSize="5" scale="8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5"/>
  <sheetViews>
    <sheetView zoomScaleNormal="100" workbookViewId="0">
      <selection activeCell="A31" sqref="A31:XFD35"/>
    </sheetView>
  </sheetViews>
  <sheetFormatPr defaultColWidth="11.42578125" defaultRowHeight="15" x14ac:dyDescent="0.2"/>
  <cols>
    <col min="1" max="1" width="45.85546875" style="13" customWidth="1"/>
    <col min="2" max="2" width="15.42578125" style="13" bestFit="1" customWidth="1"/>
    <col min="3" max="3" width="13" style="13" bestFit="1" customWidth="1"/>
    <col min="4" max="4" width="23.85546875" style="13" bestFit="1" customWidth="1"/>
    <col min="5" max="5" width="25.28515625" style="13" bestFit="1" customWidth="1"/>
    <col min="6" max="7" width="20.28515625" style="13" bestFit="1" customWidth="1"/>
    <col min="8" max="8" width="11.42578125" style="13"/>
    <col min="9" max="10" width="20.28515625" style="13" bestFit="1" customWidth="1"/>
    <col min="11" max="256" width="11.42578125" style="13"/>
    <col min="257" max="257" width="45.85546875" style="13" customWidth="1"/>
    <col min="258" max="258" width="15.42578125" style="13" bestFit="1" customWidth="1"/>
    <col min="259" max="259" width="13" style="13" bestFit="1" customWidth="1"/>
    <col min="260" max="260" width="23.85546875" style="13" bestFit="1" customWidth="1"/>
    <col min="261" max="261" width="25.28515625" style="13" bestFit="1" customWidth="1"/>
    <col min="262" max="263" width="20.28515625" style="13" bestFit="1" customWidth="1"/>
    <col min="264" max="512" width="11.42578125" style="13"/>
    <col min="513" max="513" width="45.85546875" style="13" customWidth="1"/>
    <col min="514" max="514" width="15.42578125" style="13" bestFit="1" customWidth="1"/>
    <col min="515" max="515" width="13" style="13" bestFit="1" customWidth="1"/>
    <col min="516" max="516" width="23.85546875" style="13" bestFit="1" customWidth="1"/>
    <col min="517" max="517" width="25.28515625" style="13" bestFit="1" customWidth="1"/>
    <col min="518" max="519" width="20.28515625" style="13" bestFit="1" customWidth="1"/>
    <col min="520" max="768" width="11.42578125" style="13"/>
    <col min="769" max="769" width="45.85546875" style="13" customWidth="1"/>
    <col min="770" max="770" width="15.42578125" style="13" bestFit="1" customWidth="1"/>
    <col min="771" max="771" width="13" style="13" bestFit="1" customWidth="1"/>
    <col min="772" max="772" width="23.85546875" style="13" bestFit="1" customWidth="1"/>
    <col min="773" max="773" width="25.28515625" style="13" bestFit="1" customWidth="1"/>
    <col min="774" max="775" width="20.28515625" style="13" bestFit="1" customWidth="1"/>
    <col min="776" max="1024" width="11.42578125" style="13"/>
    <col min="1025" max="1025" width="45.85546875" style="13" customWidth="1"/>
    <col min="1026" max="1026" width="15.42578125" style="13" bestFit="1" customWidth="1"/>
    <col min="1027" max="1027" width="13" style="13" bestFit="1" customWidth="1"/>
    <col min="1028" max="1028" width="23.85546875" style="13" bestFit="1" customWidth="1"/>
    <col min="1029" max="1029" width="25.28515625" style="13" bestFit="1" customWidth="1"/>
    <col min="1030" max="1031" width="20.28515625" style="13" bestFit="1" customWidth="1"/>
    <col min="1032" max="1280" width="11.42578125" style="13"/>
    <col min="1281" max="1281" width="45.85546875" style="13" customWidth="1"/>
    <col min="1282" max="1282" width="15.42578125" style="13" bestFit="1" customWidth="1"/>
    <col min="1283" max="1283" width="13" style="13" bestFit="1" customWidth="1"/>
    <col min="1284" max="1284" width="23.85546875" style="13" bestFit="1" customWidth="1"/>
    <col min="1285" max="1285" width="25.28515625" style="13" bestFit="1" customWidth="1"/>
    <col min="1286" max="1287" width="20.28515625" style="13" bestFit="1" customWidth="1"/>
    <col min="1288" max="1536" width="11.42578125" style="13"/>
    <col min="1537" max="1537" width="45.85546875" style="13" customWidth="1"/>
    <col min="1538" max="1538" width="15.42578125" style="13" bestFit="1" customWidth="1"/>
    <col min="1539" max="1539" width="13" style="13" bestFit="1" customWidth="1"/>
    <col min="1540" max="1540" width="23.85546875" style="13" bestFit="1" customWidth="1"/>
    <col min="1541" max="1541" width="25.28515625" style="13" bestFit="1" customWidth="1"/>
    <col min="1542" max="1543" width="20.28515625" style="13" bestFit="1" customWidth="1"/>
    <col min="1544" max="1792" width="11.42578125" style="13"/>
    <col min="1793" max="1793" width="45.85546875" style="13" customWidth="1"/>
    <col min="1794" max="1794" width="15.42578125" style="13" bestFit="1" customWidth="1"/>
    <col min="1795" max="1795" width="13" style="13" bestFit="1" customWidth="1"/>
    <col min="1796" max="1796" width="23.85546875" style="13" bestFit="1" customWidth="1"/>
    <col min="1797" max="1797" width="25.28515625" style="13" bestFit="1" customWidth="1"/>
    <col min="1798" max="1799" width="20.28515625" style="13" bestFit="1" customWidth="1"/>
    <col min="1800" max="2048" width="11.42578125" style="13"/>
    <col min="2049" max="2049" width="45.85546875" style="13" customWidth="1"/>
    <col min="2050" max="2050" width="15.42578125" style="13" bestFit="1" customWidth="1"/>
    <col min="2051" max="2051" width="13" style="13" bestFit="1" customWidth="1"/>
    <col min="2052" max="2052" width="23.85546875" style="13" bestFit="1" customWidth="1"/>
    <col min="2053" max="2053" width="25.28515625" style="13" bestFit="1" customWidth="1"/>
    <col min="2054" max="2055" width="20.28515625" style="13" bestFit="1" customWidth="1"/>
    <col min="2056" max="2304" width="11.42578125" style="13"/>
    <col min="2305" max="2305" width="45.85546875" style="13" customWidth="1"/>
    <col min="2306" max="2306" width="15.42578125" style="13" bestFit="1" customWidth="1"/>
    <col min="2307" max="2307" width="13" style="13" bestFit="1" customWidth="1"/>
    <col min="2308" max="2308" width="23.85546875" style="13" bestFit="1" customWidth="1"/>
    <col min="2309" max="2309" width="25.28515625" style="13" bestFit="1" customWidth="1"/>
    <col min="2310" max="2311" width="20.28515625" style="13" bestFit="1" customWidth="1"/>
    <col min="2312" max="2560" width="11.42578125" style="13"/>
    <col min="2561" max="2561" width="45.85546875" style="13" customWidth="1"/>
    <col min="2562" max="2562" width="15.42578125" style="13" bestFit="1" customWidth="1"/>
    <col min="2563" max="2563" width="13" style="13" bestFit="1" customWidth="1"/>
    <col min="2564" max="2564" width="23.85546875" style="13" bestFit="1" customWidth="1"/>
    <col min="2565" max="2565" width="25.28515625" style="13" bestFit="1" customWidth="1"/>
    <col min="2566" max="2567" width="20.28515625" style="13" bestFit="1" customWidth="1"/>
    <col min="2568" max="2816" width="11.42578125" style="13"/>
    <col min="2817" max="2817" width="45.85546875" style="13" customWidth="1"/>
    <col min="2818" max="2818" width="15.42578125" style="13" bestFit="1" customWidth="1"/>
    <col min="2819" max="2819" width="13" style="13" bestFit="1" customWidth="1"/>
    <col min="2820" max="2820" width="23.85546875" style="13" bestFit="1" customWidth="1"/>
    <col min="2821" max="2821" width="25.28515625" style="13" bestFit="1" customWidth="1"/>
    <col min="2822" max="2823" width="20.28515625" style="13" bestFit="1" customWidth="1"/>
    <col min="2824" max="3072" width="11.42578125" style="13"/>
    <col min="3073" max="3073" width="45.85546875" style="13" customWidth="1"/>
    <col min="3074" max="3074" width="15.42578125" style="13" bestFit="1" customWidth="1"/>
    <col min="3075" max="3075" width="13" style="13" bestFit="1" customWidth="1"/>
    <col min="3076" max="3076" width="23.85546875" style="13" bestFit="1" customWidth="1"/>
    <col min="3077" max="3077" width="25.28515625" style="13" bestFit="1" customWidth="1"/>
    <col min="3078" max="3079" width="20.28515625" style="13" bestFit="1" customWidth="1"/>
    <col min="3080" max="3328" width="11.42578125" style="13"/>
    <col min="3329" max="3329" width="45.85546875" style="13" customWidth="1"/>
    <col min="3330" max="3330" width="15.42578125" style="13" bestFit="1" customWidth="1"/>
    <col min="3331" max="3331" width="13" style="13" bestFit="1" customWidth="1"/>
    <col min="3332" max="3332" width="23.85546875" style="13" bestFit="1" customWidth="1"/>
    <col min="3333" max="3333" width="25.28515625" style="13" bestFit="1" customWidth="1"/>
    <col min="3334" max="3335" width="20.28515625" style="13" bestFit="1" customWidth="1"/>
    <col min="3336" max="3584" width="11.42578125" style="13"/>
    <col min="3585" max="3585" width="45.85546875" style="13" customWidth="1"/>
    <col min="3586" max="3586" width="15.42578125" style="13" bestFit="1" customWidth="1"/>
    <col min="3587" max="3587" width="13" style="13" bestFit="1" customWidth="1"/>
    <col min="3588" max="3588" width="23.85546875" style="13" bestFit="1" customWidth="1"/>
    <col min="3589" max="3589" width="25.28515625" style="13" bestFit="1" customWidth="1"/>
    <col min="3590" max="3591" width="20.28515625" style="13" bestFit="1" customWidth="1"/>
    <col min="3592" max="3840" width="11.42578125" style="13"/>
    <col min="3841" max="3841" width="45.85546875" style="13" customWidth="1"/>
    <col min="3842" max="3842" width="15.42578125" style="13" bestFit="1" customWidth="1"/>
    <col min="3843" max="3843" width="13" style="13" bestFit="1" customWidth="1"/>
    <col min="3844" max="3844" width="23.85546875" style="13" bestFit="1" customWidth="1"/>
    <col min="3845" max="3845" width="25.28515625" style="13" bestFit="1" customWidth="1"/>
    <col min="3846" max="3847" width="20.28515625" style="13" bestFit="1" customWidth="1"/>
    <col min="3848" max="4096" width="11.42578125" style="13"/>
    <col min="4097" max="4097" width="45.85546875" style="13" customWidth="1"/>
    <col min="4098" max="4098" width="15.42578125" style="13" bestFit="1" customWidth="1"/>
    <col min="4099" max="4099" width="13" style="13" bestFit="1" customWidth="1"/>
    <col min="4100" max="4100" width="23.85546875" style="13" bestFit="1" customWidth="1"/>
    <col min="4101" max="4101" width="25.28515625" style="13" bestFit="1" customWidth="1"/>
    <col min="4102" max="4103" width="20.28515625" style="13" bestFit="1" customWidth="1"/>
    <col min="4104" max="4352" width="11.42578125" style="13"/>
    <col min="4353" max="4353" width="45.85546875" style="13" customWidth="1"/>
    <col min="4354" max="4354" width="15.42578125" style="13" bestFit="1" customWidth="1"/>
    <col min="4355" max="4355" width="13" style="13" bestFit="1" customWidth="1"/>
    <col min="4356" max="4356" width="23.85546875" style="13" bestFit="1" customWidth="1"/>
    <col min="4357" max="4357" width="25.28515625" style="13" bestFit="1" customWidth="1"/>
    <col min="4358" max="4359" width="20.28515625" style="13" bestFit="1" customWidth="1"/>
    <col min="4360" max="4608" width="11.42578125" style="13"/>
    <col min="4609" max="4609" width="45.85546875" style="13" customWidth="1"/>
    <col min="4610" max="4610" width="15.42578125" style="13" bestFit="1" customWidth="1"/>
    <col min="4611" max="4611" width="13" style="13" bestFit="1" customWidth="1"/>
    <col min="4612" max="4612" width="23.85546875" style="13" bestFit="1" customWidth="1"/>
    <col min="4613" max="4613" width="25.28515625" style="13" bestFit="1" customWidth="1"/>
    <col min="4614" max="4615" width="20.28515625" style="13" bestFit="1" customWidth="1"/>
    <col min="4616" max="4864" width="11.42578125" style="13"/>
    <col min="4865" max="4865" width="45.85546875" style="13" customWidth="1"/>
    <col min="4866" max="4866" width="15.42578125" style="13" bestFit="1" customWidth="1"/>
    <col min="4867" max="4867" width="13" style="13" bestFit="1" customWidth="1"/>
    <col min="4868" max="4868" width="23.85546875" style="13" bestFit="1" customWidth="1"/>
    <col min="4869" max="4869" width="25.28515625" style="13" bestFit="1" customWidth="1"/>
    <col min="4870" max="4871" width="20.28515625" style="13" bestFit="1" customWidth="1"/>
    <col min="4872" max="5120" width="11.42578125" style="13"/>
    <col min="5121" max="5121" width="45.85546875" style="13" customWidth="1"/>
    <col min="5122" max="5122" width="15.42578125" style="13" bestFit="1" customWidth="1"/>
    <col min="5123" max="5123" width="13" style="13" bestFit="1" customWidth="1"/>
    <col min="5124" max="5124" width="23.85546875" style="13" bestFit="1" customWidth="1"/>
    <col min="5125" max="5125" width="25.28515625" style="13" bestFit="1" customWidth="1"/>
    <col min="5126" max="5127" width="20.28515625" style="13" bestFit="1" customWidth="1"/>
    <col min="5128" max="5376" width="11.42578125" style="13"/>
    <col min="5377" max="5377" width="45.85546875" style="13" customWidth="1"/>
    <col min="5378" max="5378" width="15.42578125" style="13" bestFit="1" customWidth="1"/>
    <col min="5379" max="5379" width="13" style="13" bestFit="1" customWidth="1"/>
    <col min="5380" max="5380" width="23.85546875" style="13" bestFit="1" customWidth="1"/>
    <col min="5381" max="5381" width="25.28515625" style="13" bestFit="1" customWidth="1"/>
    <col min="5382" max="5383" width="20.28515625" style="13" bestFit="1" customWidth="1"/>
    <col min="5384" max="5632" width="11.42578125" style="13"/>
    <col min="5633" max="5633" width="45.85546875" style="13" customWidth="1"/>
    <col min="5634" max="5634" width="15.42578125" style="13" bestFit="1" customWidth="1"/>
    <col min="5635" max="5635" width="13" style="13" bestFit="1" customWidth="1"/>
    <col min="5636" max="5636" width="23.85546875" style="13" bestFit="1" customWidth="1"/>
    <col min="5637" max="5637" width="25.28515625" style="13" bestFit="1" customWidth="1"/>
    <col min="5638" max="5639" width="20.28515625" style="13" bestFit="1" customWidth="1"/>
    <col min="5640" max="5888" width="11.42578125" style="13"/>
    <col min="5889" max="5889" width="45.85546875" style="13" customWidth="1"/>
    <col min="5890" max="5890" width="15.42578125" style="13" bestFit="1" customWidth="1"/>
    <col min="5891" max="5891" width="13" style="13" bestFit="1" customWidth="1"/>
    <col min="5892" max="5892" width="23.85546875" style="13" bestFit="1" customWidth="1"/>
    <col min="5893" max="5893" width="25.28515625" style="13" bestFit="1" customWidth="1"/>
    <col min="5894" max="5895" width="20.28515625" style="13" bestFit="1" customWidth="1"/>
    <col min="5896" max="6144" width="11.42578125" style="13"/>
    <col min="6145" max="6145" width="45.85546875" style="13" customWidth="1"/>
    <col min="6146" max="6146" width="15.42578125" style="13" bestFit="1" customWidth="1"/>
    <col min="6147" max="6147" width="13" style="13" bestFit="1" customWidth="1"/>
    <col min="6148" max="6148" width="23.85546875" style="13" bestFit="1" customWidth="1"/>
    <col min="6149" max="6149" width="25.28515625" style="13" bestFit="1" customWidth="1"/>
    <col min="6150" max="6151" width="20.28515625" style="13" bestFit="1" customWidth="1"/>
    <col min="6152" max="6400" width="11.42578125" style="13"/>
    <col min="6401" max="6401" width="45.85546875" style="13" customWidth="1"/>
    <col min="6402" max="6402" width="15.42578125" style="13" bestFit="1" customWidth="1"/>
    <col min="6403" max="6403" width="13" style="13" bestFit="1" customWidth="1"/>
    <col min="6404" max="6404" width="23.85546875" style="13" bestFit="1" customWidth="1"/>
    <col min="6405" max="6405" width="25.28515625" style="13" bestFit="1" customWidth="1"/>
    <col min="6406" max="6407" width="20.28515625" style="13" bestFit="1" customWidth="1"/>
    <col min="6408" max="6656" width="11.42578125" style="13"/>
    <col min="6657" max="6657" width="45.85546875" style="13" customWidth="1"/>
    <col min="6658" max="6658" width="15.42578125" style="13" bestFit="1" customWidth="1"/>
    <col min="6659" max="6659" width="13" style="13" bestFit="1" customWidth="1"/>
    <col min="6660" max="6660" width="23.85546875" style="13" bestFit="1" customWidth="1"/>
    <col min="6661" max="6661" width="25.28515625" style="13" bestFit="1" customWidth="1"/>
    <col min="6662" max="6663" width="20.28515625" style="13" bestFit="1" customWidth="1"/>
    <col min="6664" max="6912" width="11.42578125" style="13"/>
    <col min="6913" max="6913" width="45.85546875" style="13" customWidth="1"/>
    <col min="6914" max="6914" width="15.42578125" style="13" bestFit="1" customWidth="1"/>
    <col min="6915" max="6915" width="13" style="13" bestFit="1" customWidth="1"/>
    <col min="6916" max="6916" width="23.85546875" style="13" bestFit="1" customWidth="1"/>
    <col min="6917" max="6917" width="25.28515625" style="13" bestFit="1" customWidth="1"/>
    <col min="6918" max="6919" width="20.28515625" style="13" bestFit="1" customWidth="1"/>
    <col min="6920" max="7168" width="11.42578125" style="13"/>
    <col min="7169" max="7169" width="45.85546875" style="13" customWidth="1"/>
    <col min="7170" max="7170" width="15.42578125" style="13" bestFit="1" customWidth="1"/>
    <col min="7171" max="7171" width="13" style="13" bestFit="1" customWidth="1"/>
    <col min="7172" max="7172" width="23.85546875" style="13" bestFit="1" customWidth="1"/>
    <col min="7173" max="7173" width="25.28515625" style="13" bestFit="1" customWidth="1"/>
    <col min="7174" max="7175" width="20.28515625" style="13" bestFit="1" customWidth="1"/>
    <col min="7176" max="7424" width="11.42578125" style="13"/>
    <col min="7425" max="7425" width="45.85546875" style="13" customWidth="1"/>
    <col min="7426" max="7426" width="15.42578125" style="13" bestFit="1" customWidth="1"/>
    <col min="7427" max="7427" width="13" style="13" bestFit="1" customWidth="1"/>
    <col min="7428" max="7428" width="23.85546875" style="13" bestFit="1" customWidth="1"/>
    <col min="7429" max="7429" width="25.28515625" style="13" bestFit="1" customWidth="1"/>
    <col min="7430" max="7431" width="20.28515625" style="13" bestFit="1" customWidth="1"/>
    <col min="7432" max="7680" width="11.42578125" style="13"/>
    <col min="7681" max="7681" width="45.85546875" style="13" customWidth="1"/>
    <col min="7682" max="7682" width="15.42578125" style="13" bestFit="1" customWidth="1"/>
    <col min="7683" max="7683" width="13" style="13" bestFit="1" customWidth="1"/>
    <col min="7684" max="7684" width="23.85546875" style="13" bestFit="1" customWidth="1"/>
    <col min="7685" max="7685" width="25.28515625" style="13" bestFit="1" customWidth="1"/>
    <col min="7686" max="7687" width="20.28515625" style="13" bestFit="1" customWidth="1"/>
    <col min="7688" max="7936" width="11.42578125" style="13"/>
    <col min="7937" max="7937" width="45.85546875" style="13" customWidth="1"/>
    <col min="7938" max="7938" width="15.42578125" style="13" bestFit="1" customWidth="1"/>
    <col min="7939" max="7939" width="13" style="13" bestFit="1" customWidth="1"/>
    <col min="7940" max="7940" width="23.85546875" style="13" bestFit="1" customWidth="1"/>
    <col min="7941" max="7941" width="25.28515625" style="13" bestFit="1" customWidth="1"/>
    <col min="7942" max="7943" width="20.28515625" style="13" bestFit="1" customWidth="1"/>
    <col min="7944" max="8192" width="11.42578125" style="13"/>
    <col min="8193" max="8193" width="45.85546875" style="13" customWidth="1"/>
    <col min="8194" max="8194" width="15.42578125" style="13" bestFit="1" customWidth="1"/>
    <col min="8195" max="8195" width="13" style="13" bestFit="1" customWidth="1"/>
    <col min="8196" max="8196" width="23.85546875" style="13" bestFit="1" customWidth="1"/>
    <col min="8197" max="8197" width="25.28515625" style="13" bestFit="1" customWidth="1"/>
    <col min="8198" max="8199" width="20.28515625" style="13" bestFit="1" customWidth="1"/>
    <col min="8200" max="8448" width="11.42578125" style="13"/>
    <col min="8449" max="8449" width="45.85546875" style="13" customWidth="1"/>
    <col min="8450" max="8450" width="15.42578125" style="13" bestFit="1" customWidth="1"/>
    <col min="8451" max="8451" width="13" style="13" bestFit="1" customWidth="1"/>
    <col min="8452" max="8452" width="23.85546875" style="13" bestFit="1" customWidth="1"/>
    <col min="8453" max="8453" width="25.28515625" style="13" bestFit="1" customWidth="1"/>
    <col min="8454" max="8455" width="20.28515625" style="13" bestFit="1" customWidth="1"/>
    <col min="8456" max="8704" width="11.42578125" style="13"/>
    <col min="8705" max="8705" width="45.85546875" style="13" customWidth="1"/>
    <col min="8706" max="8706" width="15.42578125" style="13" bestFit="1" customWidth="1"/>
    <col min="8707" max="8707" width="13" style="13" bestFit="1" customWidth="1"/>
    <col min="8708" max="8708" width="23.85546875" style="13" bestFit="1" customWidth="1"/>
    <col min="8709" max="8709" width="25.28515625" style="13" bestFit="1" customWidth="1"/>
    <col min="8710" max="8711" width="20.28515625" style="13" bestFit="1" customWidth="1"/>
    <col min="8712" max="8960" width="11.42578125" style="13"/>
    <col min="8961" max="8961" width="45.85546875" style="13" customWidth="1"/>
    <col min="8962" max="8962" width="15.42578125" style="13" bestFit="1" customWidth="1"/>
    <col min="8963" max="8963" width="13" style="13" bestFit="1" customWidth="1"/>
    <col min="8964" max="8964" width="23.85546875" style="13" bestFit="1" customWidth="1"/>
    <col min="8965" max="8965" width="25.28515625" style="13" bestFit="1" customWidth="1"/>
    <col min="8966" max="8967" width="20.28515625" style="13" bestFit="1" customWidth="1"/>
    <col min="8968" max="9216" width="11.42578125" style="13"/>
    <col min="9217" max="9217" width="45.85546875" style="13" customWidth="1"/>
    <col min="9218" max="9218" width="15.42578125" style="13" bestFit="1" customWidth="1"/>
    <col min="9219" max="9219" width="13" style="13" bestFit="1" customWidth="1"/>
    <col min="9220" max="9220" width="23.85546875" style="13" bestFit="1" customWidth="1"/>
    <col min="9221" max="9221" width="25.28515625" style="13" bestFit="1" customWidth="1"/>
    <col min="9222" max="9223" width="20.28515625" style="13" bestFit="1" customWidth="1"/>
    <col min="9224" max="9472" width="11.42578125" style="13"/>
    <col min="9473" max="9473" width="45.85546875" style="13" customWidth="1"/>
    <col min="9474" max="9474" width="15.42578125" style="13" bestFit="1" customWidth="1"/>
    <col min="9475" max="9475" width="13" style="13" bestFit="1" customWidth="1"/>
    <col min="9476" max="9476" width="23.85546875" style="13" bestFit="1" customWidth="1"/>
    <col min="9477" max="9477" width="25.28515625" style="13" bestFit="1" customWidth="1"/>
    <col min="9478" max="9479" width="20.28515625" style="13" bestFit="1" customWidth="1"/>
    <col min="9480" max="9728" width="11.42578125" style="13"/>
    <col min="9729" max="9729" width="45.85546875" style="13" customWidth="1"/>
    <col min="9730" max="9730" width="15.42578125" style="13" bestFit="1" customWidth="1"/>
    <col min="9731" max="9731" width="13" style="13" bestFit="1" customWidth="1"/>
    <col min="9732" max="9732" width="23.85546875" style="13" bestFit="1" customWidth="1"/>
    <col min="9733" max="9733" width="25.28515625" style="13" bestFit="1" customWidth="1"/>
    <col min="9734" max="9735" width="20.28515625" style="13" bestFit="1" customWidth="1"/>
    <col min="9736" max="9984" width="11.42578125" style="13"/>
    <col min="9985" max="9985" width="45.85546875" style="13" customWidth="1"/>
    <col min="9986" max="9986" width="15.42578125" style="13" bestFit="1" customWidth="1"/>
    <col min="9987" max="9987" width="13" style="13" bestFit="1" customWidth="1"/>
    <col min="9988" max="9988" width="23.85546875" style="13" bestFit="1" customWidth="1"/>
    <col min="9989" max="9989" width="25.28515625" style="13" bestFit="1" customWidth="1"/>
    <col min="9990" max="9991" width="20.28515625" style="13" bestFit="1" customWidth="1"/>
    <col min="9992" max="10240" width="11.42578125" style="13"/>
    <col min="10241" max="10241" width="45.85546875" style="13" customWidth="1"/>
    <col min="10242" max="10242" width="15.42578125" style="13" bestFit="1" customWidth="1"/>
    <col min="10243" max="10243" width="13" style="13" bestFit="1" customWidth="1"/>
    <col min="10244" max="10244" width="23.85546875" style="13" bestFit="1" customWidth="1"/>
    <col min="10245" max="10245" width="25.28515625" style="13" bestFit="1" customWidth="1"/>
    <col min="10246" max="10247" width="20.28515625" style="13" bestFit="1" customWidth="1"/>
    <col min="10248" max="10496" width="11.42578125" style="13"/>
    <col min="10497" max="10497" width="45.85546875" style="13" customWidth="1"/>
    <col min="10498" max="10498" width="15.42578125" style="13" bestFit="1" customWidth="1"/>
    <col min="10499" max="10499" width="13" style="13" bestFit="1" customWidth="1"/>
    <col min="10500" max="10500" width="23.85546875" style="13" bestFit="1" customWidth="1"/>
    <col min="10501" max="10501" width="25.28515625" style="13" bestFit="1" customWidth="1"/>
    <col min="10502" max="10503" width="20.28515625" style="13" bestFit="1" customWidth="1"/>
    <col min="10504" max="10752" width="11.42578125" style="13"/>
    <col min="10753" max="10753" width="45.85546875" style="13" customWidth="1"/>
    <col min="10754" max="10754" width="15.42578125" style="13" bestFit="1" customWidth="1"/>
    <col min="10755" max="10755" width="13" style="13" bestFit="1" customWidth="1"/>
    <col min="10756" max="10756" width="23.85546875" style="13" bestFit="1" customWidth="1"/>
    <col min="10757" max="10757" width="25.28515625" style="13" bestFit="1" customWidth="1"/>
    <col min="10758" max="10759" width="20.28515625" style="13" bestFit="1" customWidth="1"/>
    <col min="10760" max="11008" width="11.42578125" style="13"/>
    <col min="11009" max="11009" width="45.85546875" style="13" customWidth="1"/>
    <col min="11010" max="11010" width="15.42578125" style="13" bestFit="1" customWidth="1"/>
    <col min="11011" max="11011" width="13" style="13" bestFit="1" customWidth="1"/>
    <col min="11012" max="11012" width="23.85546875" style="13" bestFit="1" customWidth="1"/>
    <col min="11013" max="11013" width="25.28515625" style="13" bestFit="1" customWidth="1"/>
    <col min="11014" max="11015" width="20.28515625" style="13" bestFit="1" customWidth="1"/>
    <col min="11016" max="11264" width="11.42578125" style="13"/>
    <col min="11265" max="11265" width="45.85546875" style="13" customWidth="1"/>
    <col min="11266" max="11266" width="15.42578125" style="13" bestFit="1" customWidth="1"/>
    <col min="11267" max="11267" width="13" style="13" bestFit="1" customWidth="1"/>
    <col min="11268" max="11268" width="23.85546875" style="13" bestFit="1" customWidth="1"/>
    <col min="11269" max="11269" width="25.28515625" style="13" bestFit="1" customWidth="1"/>
    <col min="11270" max="11271" width="20.28515625" style="13" bestFit="1" customWidth="1"/>
    <col min="11272" max="11520" width="11.42578125" style="13"/>
    <col min="11521" max="11521" width="45.85546875" style="13" customWidth="1"/>
    <col min="11522" max="11522" width="15.42578125" style="13" bestFit="1" customWidth="1"/>
    <col min="11523" max="11523" width="13" style="13" bestFit="1" customWidth="1"/>
    <col min="11524" max="11524" width="23.85546875" style="13" bestFit="1" customWidth="1"/>
    <col min="11525" max="11525" width="25.28515625" style="13" bestFit="1" customWidth="1"/>
    <col min="11526" max="11527" width="20.28515625" style="13" bestFit="1" customWidth="1"/>
    <col min="11528" max="11776" width="11.42578125" style="13"/>
    <col min="11777" max="11777" width="45.85546875" style="13" customWidth="1"/>
    <col min="11778" max="11778" width="15.42578125" style="13" bestFit="1" customWidth="1"/>
    <col min="11779" max="11779" width="13" style="13" bestFit="1" customWidth="1"/>
    <col min="11780" max="11780" width="23.85546875" style="13" bestFit="1" customWidth="1"/>
    <col min="11781" max="11781" width="25.28515625" style="13" bestFit="1" customWidth="1"/>
    <col min="11782" max="11783" width="20.28515625" style="13" bestFit="1" customWidth="1"/>
    <col min="11784" max="12032" width="11.42578125" style="13"/>
    <col min="12033" max="12033" width="45.85546875" style="13" customWidth="1"/>
    <col min="12034" max="12034" width="15.42578125" style="13" bestFit="1" customWidth="1"/>
    <col min="12035" max="12035" width="13" style="13" bestFit="1" customWidth="1"/>
    <col min="12036" max="12036" width="23.85546875" style="13" bestFit="1" customWidth="1"/>
    <col min="12037" max="12037" width="25.28515625" style="13" bestFit="1" customWidth="1"/>
    <col min="12038" max="12039" width="20.28515625" style="13" bestFit="1" customWidth="1"/>
    <col min="12040" max="12288" width="11.42578125" style="13"/>
    <col min="12289" max="12289" width="45.85546875" style="13" customWidth="1"/>
    <col min="12290" max="12290" width="15.42578125" style="13" bestFit="1" customWidth="1"/>
    <col min="12291" max="12291" width="13" style="13" bestFit="1" customWidth="1"/>
    <col min="12292" max="12292" width="23.85546875" style="13" bestFit="1" customWidth="1"/>
    <col min="12293" max="12293" width="25.28515625" style="13" bestFit="1" customWidth="1"/>
    <col min="12294" max="12295" width="20.28515625" style="13" bestFit="1" customWidth="1"/>
    <col min="12296" max="12544" width="11.42578125" style="13"/>
    <col min="12545" max="12545" width="45.85546875" style="13" customWidth="1"/>
    <col min="12546" max="12546" width="15.42578125" style="13" bestFit="1" customWidth="1"/>
    <col min="12547" max="12547" width="13" style="13" bestFit="1" customWidth="1"/>
    <col min="12548" max="12548" width="23.85546875" style="13" bestFit="1" customWidth="1"/>
    <col min="12549" max="12549" width="25.28515625" style="13" bestFit="1" customWidth="1"/>
    <col min="12550" max="12551" width="20.28515625" style="13" bestFit="1" customWidth="1"/>
    <col min="12552" max="12800" width="11.42578125" style="13"/>
    <col min="12801" max="12801" width="45.85546875" style="13" customWidth="1"/>
    <col min="12802" max="12802" width="15.42578125" style="13" bestFit="1" customWidth="1"/>
    <col min="12803" max="12803" width="13" style="13" bestFit="1" customWidth="1"/>
    <col min="12804" max="12804" width="23.85546875" style="13" bestFit="1" customWidth="1"/>
    <col min="12805" max="12805" width="25.28515625" style="13" bestFit="1" customWidth="1"/>
    <col min="12806" max="12807" width="20.28515625" style="13" bestFit="1" customWidth="1"/>
    <col min="12808" max="13056" width="11.42578125" style="13"/>
    <col min="13057" max="13057" width="45.85546875" style="13" customWidth="1"/>
    <col min="13058" max="13058" width="15.42578125" style="13" bestFit="1" customWidth="1"/>
    <col min="13059" max="13059" width="13" style="13" bestFit="1" customWidth="1"/>
    <col min="13060" max="13060" width="23.85546875" style="13" bestFit="1" customWidth="1"/>
    <col min="13061" max="13061" width="25.28515625" style="13" bestFit="1" customWidth="1"/>
    <col min="13062" max="13063" width="20.28515625" style="13" bestFit="1" customWidth="1"/>
    <col min="13064" max="13312" width="11.42578125" style="13"/>
    <col min="13313" max="13313" width="45.85546875" style="13" customWidth="1"/>
    <col min="13314" max="13314" width="15.42578125" style="13" bestFit="1" customWidth="1"/>
    <col min="13315" max="13315" width="13" style="13" bestFit="1" customWidth="1"/>
    <col min="13316" max="13316" width="23.85546875" style="13" bestFit="1" customWidth="1"/>
    <col min="13317" max="13317" width="25.28515625" style="13" bestFit="1" customWidth="1"/>
    <col min="13318" max="13319" width="20.28515625" style="13" bestFit="1" customWidth="1"/>
    <col min="13320" max="13568" width="11.42578125" style="13"/>
    <col min="13569" max="13569" width="45.85546875" style="13" customWidth="1"/>
    <col min="13570" max="13570" width="15.42578125" style="13" bestFit="1" customWidth="1"/>
    <col min="13571" max="13571" width="13" style="13" bestFit="1" customWidth="1"/>
    <col min="13572" max="13572" width="23.85546875" style="13" bestFit="1" customWidth="1"/>
    <col min="13573" max="13573" width="25.28515625" style="13" bestFit="1" customWidth="1"/>
    <col min="13574" max="13575" width="20.28515625" style="13" bestFit="1" customWidth="1"/>
    <col min="13576" max="13824" width="11.42578125" style="13"/>
    <col min="13825" max="13825" width="45.85546875" style="13" customWidth="1"/>
    <col min="13826" max="13826" width="15.42578125" style="13" bestFit="1" customWidth="1"/>
    <col min="13827" max="13827" width="13" style="13" bestFit="1" customWidth="1"/>
    <col min="13828" max="13828" width="23.85546875" style="13" bestFit="1" customWidth="1"/>
    <col min="13829" max="13829" width="25.28515625" style="13" bestFit="1" customWidth="1"/>
    <col min="13830" max="13831" width="20.28515625" style="13" bestFit="1" customWidth="1"/>
    <col min="13832" max="14080" width="11.42578125" style="13"/>
    <col min="14081" max="14081" width="45.85546875" style="13" customWidth="1"/>
    <col min="14082" max="14082" width="15.42578125" style="13" bestFit="1" customWidth="1"/>
    <col min="14083" max="14083" width="13" style="13" bestFit="1" customWidth="1"/>
    <col min="14084" max="14084" width="23.85546875" style="13" bestFit="1" customWidth="1"/>
    <col min="14085" max="14085" width="25.28515625" style="13" bestFit="1" customWidth="1"/>
    <col min="14086" max="14087" width="20.28515625" style="13" bestFit="1" customWidth="1"/>
    <col min="14088" max="14336" width="11.42578125" style="13"/>
    <col min="14337" max="14337" width="45.85546875" style="13" customWidth="1"/>
    <col min="14338" max="14338" width="15.42578125" style="13" bestFit="1" customWidth="1"/>
    <col min="14339" max="14339" width="13" style="13" bestFit="1" customWidth="1"/>
    <col min="14340" max="14340" width="23.85546875" style="13" bestFit="1" customWidth="1"/>
    <col min="14341" max="14341" width="25.28515625" style="13" bestFit="1" customWidth="1"/>
    <col min="14342" max="14343" width="20.28515625" style="13" bestFit="1" customWidth="1"/>
    <col min="14344" max="14592" width="11.42578125" style="13"/>
    <col min="14593" max="14593" width="45.85546875" style="13" customWidth="1"/>
    <col min="14594" max="14594" width="15.42578125" style="13" bestFit="1" customWidth="1"/>
    <col min="14595" max="14595" width="13" style="13" bestFit="1" customWidth="1"/>
    <col min="14596" max="14596" width="23.85546875" style="13" bestFit="1" customWidth="1"/>
    <col min="14597" max="14597" width="25.28515625" style="13" bestFit="1" customWidth="1"/>
    <col min="14598" max="14599" width="20.28515625" style="13" bestFit="1" customWidth="1"/>
    <col min="14600" max="14848" width="11.42578125" style="13"/>
    <col min="14849" max="14849" width="45.85546875" style="13" customWidth="1"/>
    <col min="14850" max="14850" width="15.42578125" style="13" bestFit="1" customWidth="1"/>
    <col min="14851" max="14851" width="13" style="13" bestFit="1" customWidth="1"/>
    <col min="14852" max="14852" width="23.85546875" style="13" bestFit="1" customWidth="1"/>
    <col min="14853" max="14853" width="25.28515625" style="13" bestFit="1" customWidth="1"/>
    <col min="14854" max="14855" width="20.28515625" style="13" bestFit="1" customWidth="1"/>
    <col min="14856" max="15104" width="11.42578125" style="13"/>
    <col min="15105" max="15105" width="45.85546875" style="13" customWidth="1"/>
    <col min="15106" max="15106" width="15.42578125" style="13" bestFit="1" customWidth="1"/>
    <col min="15107" max="15107" width="13" style="13" bestFit="1" customWidth="1"/>
    <col min="15108" max="15108" width="23.85546875" style="13" bestFit="1" customWidth="1"/>
    <col min="15109" max="15109" width="25.28515625" style="13" bestFit="1" customWidth="1"/>
    <col min="15110" max="15111" width="20.28515625" style="13" bestFit="1" customWidth="1"/>
    <col min="15112" max="15360" width="11.42578125" style="13"/>
    <col min="15361" max="15361" width="45.85546875" style="13" customWidth="1"/>
    <col min="15362" max="15362" width="15.42578125" style="13" bestFit="1" customWidth="1"/>
    <col min="15363" max="15363" width="13" style="13" bestFit="1" customWidth="1"/>
    <col min="15364" max="15364" width="23.85546875" style="13" bestFit="1" customWidth="1"/>
    <col min="15365" max="15365" width="25.28515625" style="13" bestFit="1" customWidth="1"/>
    <col min="15366" max="15367" width="20.28515625" style="13" bestFit="1" customWidth="1"/>
    <col min="15368" max="15616" width="11.42578125" style="13"/>
    <col min="15617" max="15617" width="45.85546875" style="13" customWidth="1"/>
    <col min="15618" max="15618" width="15.42578125" style="13" bestFit="1" customWidth="1"/>
    <col min="15619" max="15619" width="13" style="13" bestFit="1" customWidth="1"/>
    <col min="15620" max="15620" width="23.85546875" style="13" bestFit="1" customWidth="1"/>
    <col min="15621" max="15621" width="25.28515625" style="13" bestFit="1" customWidth="1"/>
    <col min="15622" max="15623" width="20.28515625" style="13" bestFit="1" customWidth="1"/>
    <col min="15624" max="15872" width="11.42578125" style="13"/>
    <col min="15873" max="15873" width="45.85546875" style="13" customWidth="1"/>
    <col min="15874" max="15874" width="15.42578125" style="13" bestFit="1" customWidth="1"/>
    <col min="15875" max="15875" width="13" style="13" bestFit="1" customWidth="1"/>
    <col min="15876" max="15876" width="23.85546875" style="13" bestFit="1" customWidth="1"/>
    <col min="15877" max="15877" width="25.28515625" style="13" bestFit="1" customWidth="1"/>
    <col min="15878" max="15879" width="20.28515625" style="13" bestFit="1" customWidth="1"/>
    <col min="15880" max="16128" width="11.42578125" style="13"/>
    <col min="16129" max="16129" width="45.85546875" style="13" customWidth="1"/>
    <col min="16130" max="16130" width="15.42578125" style="13" bestFit="1" customWidth="1"/>
    <col min="16131" max="16131" width="13" style="13" bestFit="1" customWidth="1"/>
    <col min="16132" max="16132" width="23.85546875" style="13" bestFit="1" customWidth="1"/>
    <col min="16133" max="16133" width="25.28515625" style="13" bestFit="1" customWidth="1"/>
    <col min="16134" max="16135" width="20.28515625" style="13" bestFit="1" customWidth="1"/>
    <col min="16136" max="16384" width="11.42578125" style="13"/>
  </cols>
  <sheetData>
    <row r="1" spans="1:7" s="6" customFormat="1" ht="12.75" x14ac:dyDescent="0.2">
      <c r="A1" s="1" t="s">
        <v>0</v>
      </c>
      <c r="B1" s="1"/>
      <c r="C1" s="1"/>
      <c r="D1" s="2" t="s">
        <v>39</v>
      </c>
      <c r="E1" s="3" t="s">
        <v>42</v>
      </c>
      <c r="F1" s="4"/>
      <c r="G1" s="5"/>
    </row>
    <row r="2" spans="1:7" s="6" customFormat="1" ht="12.75" x14ac:dyDescent="0.2">
      <c r="A2" s="1" t="s">
        <v>43</v>
      </c>
      <c r="B2" s="1"/>
      <c r="C2" s="1"/>
      <c r="D2" s="7"/>
      <c r="E2" s="7"/>
      <c r="F2" s="7"/>
      <c r="G2" s="7"/>
    </row>
    <row r="3" spans="1:7" s="6" customFormat="1" ht="13.5" thickBot="1" x14ac:dyDescent="0.25">
      <c r="A3" s="8" t="s">
        <v>1</v>
      </c>
      <c r="B3" s="8"/>
      <c r="C3" s="8"/>
      <c r="D3" s="5"/>
      <c r="E3" s="5"/>
      <c r="F3" s="5"/>
      <c r="G3" s="5"/>
    </row>
    <row r="4" spans="1:7" ht="18" customHeight="1" x14ac:dyDescent="0.35">
      <c r="A4" s="9"/>
      <c r="B4" s="10"/>
      <c r="C4" s="10"/>
      <c r="D4" s="10"/>
      <c r="E4" s="10"/>
      <c r="F4" s="11"/>
      <c r="G4" s="12"/>
    </row>
    <row r="5" spans="1:7" s="6" customFormat="1" ht="12.75" x14ac:dyDescent="0.2">
      <c r="A5" s="14"/>
      <c r="B5" s="15" t="s">
        <v>20</v>
      </c>
      <c r="C5" s="15" t="s">
        <v>21</v>
      </c>
      <c r="D5" s="15" t="s">
        <v>22</v>
      </c>
      <c r="E5" s="15" t="s">
        <v>23</v>
      </c>
      <c r="F5" s="15" t="s">
        <v>29</v>
      </c>
      <c r="G5" s="16" t="s">
        <v>30</v>
      </c>
    </row>
    <row r="6" spans="1:7" s="6" customFormat="1" ht="12.75" x14ac:dyDescent="0.2">
      <c r="A6" s="17" t="s">
        <v>3</v>
      </c>
      <c r="B6" s="18"/>
      <c r="C6" s="18"/>
      <c r="D6" s="18"/>
      <c r="E6" s="18"/>
      <c r="F6" s="18"/>
      <c r="G6" s="19"/>
    </row>
    <row r="7" spans="1:7" s="6" customFormat="1" ht="12.75" x14ac:dyDescent="0.2">
      <c r="A7" s="20"/>
      <c r="B7" s="18"/>
      <c r="C7" s="18"/>
      <c r="D7" s="18"/>
      <c r="E7" s="18"/>
      <c r="F7" s="18"/>
      <c r="G7" s="19"/>
    </row>
    <row r="8" spans="1:7" s="6" customFormat="1" ht="12.75" x14ac:dyDescent="0.2">
      <c r="A8" s="21" t="s">
        <v>44</v>
      </c>
      <c r="B8" s="22">
        <f>'BOR10'!B29</f>
        <v>671</v>
      </c>
      <c r="C8" s="23">
        <f>'BOR10'!C29</f>
        <v>671</v>
      </c>
      <c r="D8" s="24">
        <f>'BOR10'!D29</f>
        <v>31269486</v>
      </c>
      <c r="E8" s="24">
        <f>'BOR10'!E29</f>
        <v>12964751</v>
      </c>
      <c r="F8" s="24">
        <f>'BOR10'!F29</f>
        <v>6032516</v>
      </c>
      <c r="G8" s="25">
        <f>'BOR10'!G29</f>
        <v>2495325</v>
      </c>
    </row>
    <row r="9" spans="1:7" s="6" customFormat="1" ht="12.75" x14ac:dyDescent="0.2">
      <c r="A9" s="21"/>
      <c r="B9" s="22"/>
      <c r="C9" s="23"/>
      <c r="D9" s="26"/>
      <c r="E9" s="26"/>
      <c r="F9" s="26"/>
      <c r="G9" s="27"/>
    </row>
    <row r="10" spans="1:7" s="6" customFormat="1" ht="12.75" x14ac:dyDescent="0.2">
      <c r="A10" s="28" t="s">
        <v>26</v>
      </c>
      <c r="B10" s="29"/>
      <c r="C10" s="30"/>
      <c r="D10" s="31"/>
      <c r="E10" s="31"/>
      <c r="F10" s="31"/>
      <c r="G10" s="27"/>
    </row>
    <row r="11" spans="1:7" s="6" customFormat="1" ht="12.75" x14ac:dyDescent="0.2">
      <c r="A11" s="21" t="s">
        <v>45</v>
      </c>
      <c r="B11" s="22">
        <f>'BOR10'!B51</f>
        <v>245</v>
      </c>
      <c r="C11" s="23">
        <f>'BOR10'!C51</f>
        <v>84.35</v>
      </c>
      <c r="D11" s="24">
        <f>'BOR10'!D51</f>
        <v>878265</v>
      </c>
      <c r="E11" s="24">
        <f>'BOR10'!E51</f>
        <v>102630</v>
      </c>
      <c r="F11" s="24">
        <f>'BOR10'!F51</f>
        <v>156292</v>
      </c>
      <c r="G11" s="25">
        <f>'BOR10'!G51</f>
        <v>16933</v>
      </c>
    </row>
    <row r="12" spans="1:7" s="6" customFormat="1" ht="12.75" x14ac:dyDescent="0.2">
      <c r="A12" s="21"/>
      <c r="B12" s="22"/>
      <c r="C12" s="23"/>
      <c r="D12" s="26"/>
      <c r="E12" s="26"/>
      <c r="F12" s="26"/>
      <c r="G12" s="32"/>
    </row>
    <row r="13" spans="1:7" s="6" customFormat="1" ht="12.75" x14ac:dyDescent="0.2">
      <c r="A13" s="33" t="s">
        <v>28</v>
      </c>
      <c r="B13" s="34">
        <f>SUM(B11,B8)</f>
        <v>916</v>
      </c>
      <c r="C13" s="35">
        <f>SUM(C11,C8)</f>
        <v>755.35</v>
      </c>
      <c r="D13" s="26">
        <f>SUM(D8,D11)</f>
        <v>32147751</v>
      </c>
      <c r="E13" s="26">
        <f>SUM(E8,E11)</f>
        <v>13067381</v>
      </c>
      <c r="F13" s="26">
        <f>SUM(F8,F11)</f>
        <v>6188808</v>
      </c>
      <c r="G13" s="36">
        <f>SUM(G8,G11)</f>
        <v>2512258</v>
      </c>
    </row>
    <row r="14" spans="1:7" s="6" customFormat="1" ht="12.75" x14ac:dyDescent="0.2">
      <c r="A14" s="33"/>
      <c r="B14" s="34"/>
      <c r="C14" s="35"/>
      <c r="D14" s="26"/>
      <c r="E14" s="26"/>
      <c r="F14" s="26"/>
      <c r="G14" s="37"/>
    </row>
    <row r="15" spans="1:7" s="6" customFormat="1" ht="12.75" x14ac:dyDescent="0.2">
      <c r="A15" s="33" t="s">
        <v>46</v>
      </c>
      <c r="B15" s="34"/>
      <c r="C15" s="35"/>
      <c r="D15" s="26"/>
      <c r="E15" s="26"/>
      <c r="F15" s="26"/>
      <c r="G15" s="37"/>
    </row>
    <row r="16" spans="1:7" s="6" customFormat="1" ht="12.75" x14ac:dyDescent="0.2">
      <c r="A16" s="21" t="s">
        <v>47</v>
      </c>
      <c r="B16" s="38"/>
      <c r="C16" s="38"/>
      <c r="D16" s="26">
        <v>950000</v>
      </c>
      <c r="E16" s="26">
        <v>235125</v>
      </c>
      <c r="F16" s="26"/>
      <c r="G16" s="37"/>
    </row>
    <row r="17" spans="1:12" s="6" customFormat="1" ht="12.75" x14ac:dyDescent="0.2">
      <c r="A17" s="21" t="s">
        <v>48</v>
      </c>
      <c r="B17" s="38"/>
      <c r="C17" s="38"/>
      <c r="D17" s="26">
        <v>30000</v>
      </c>
      <c r="E17" s="26">
        <v>7425</v>
      </c>
      <c r="F17" s="26"/>
      <c r="G17" s="37"/>
    </row>
    <row r="18" spans="1:12" s="6" customFormat="1" ht="12.75" x14ac:dyDescent="0.2">
      <c r="A18" s="21" t="s">
        <v>57</v>
      </c>
      <c r="B18" s="38"/>
      <c r="C18" s="38"/>
      <c r="D18" s="26">
        <v>1166634</v>
      </c>
      <c r="E18" s="26">
        <v>288742</v>
      </c>
      <c r="F18" s="26"/>
      <c r="G18" s="37"/>
    </row>
    <row r="19" spans="1:12" s="6" customFormat="1" ht="12.75" x14ac:dyDescent="0.2">
      <c r="A19" s="21" t="s">
        <v>49</v>
      </c>
      <c r="B19" s="39"/>
      <c r="C19" s="39"/>
      <c r="D19" s="26"/>
      <c r="E19" s="26"/>
      <c r="F19" s="26">
        <v>110000</v>
      </c>
      <c r="G19" s="37">
        <v>8415</v>
      </c>
    </row>
    <row r="20" spans="1:12" s="6" customFormat="1" ht="12.75" x14ac:dyDescent="0.2">
      <c r="A20" s="21" t="s">
        <v>50</v>
      </c>
      <c r="B20" s="39"/>
      <c r="C20" s="39"/>
      <c r="D20" s="26">
        <v>55000</v>
      </c>
      <c r="E20" s="26"/>
      <c r="F20" s="26">
        <v>30000</v>
      </c>
      <c r="G20" s="37"/>
    </row>
    <row r="21" spans="1:12" s="6" customFormat="1" ht="12.75" x14ac:dyDescent="0.2">
      <c r="A21" s="21" t="s">
        <v>51</v>
      </c>
      <c r="B21" s="39"/>
      <c r="C21" s="39"/>
      <c r="D21" s="26">
        <v>250000</v>
      </c>
      <c r="E21" s="26"/>
      <c r="F21" s="26"/>
      <c r="G21" s="37"/>
    </row>
    <row r="22" spans="1:12" s="6" customFormat="1" ht="12.75" x14ac:dyDescent="0.2">
      <c r="A22" s="21" t="s">
        <v>52</v>
      </c>
      <c r="B22" s="39"/>
      <c r="C22" s="39"/>
      <c r="D22" s="26"/>
      <c r="E22" s="26">
        <v>3471902</v>
      </c>
      <c r="F22" s="26"/>
      <c r="G22" s="37"/>
    </row>
    <row r="23" spans="1:12" s="6" customFormat="1" ht="12.75" x14ac:dyDescent="0.2">
      <c r="A23" s="21" t="s">
        <v>53</v>
      </c>
      <c r="B23" s="39"/>
      <c r="C23" s="39"/>
      <c r="D23" s="26"/>
      <c r="E23" s="26">
        <v>15000</v>
      </c>
      <c r="F23" s="26"/>
      <c r="G23" s="37"/>
    </row>
    <row r="24" spans="1:12" s="6" customFormat="1" ht="12.75" x14ac:dyDescent="0.2">
      <c r="A24" s="21" t="s">
        <v>54</v>
      </c>
      <c r="B24" s="39"/>
      <c r="C24" s="39"/>
      <c r="D24" s="26">
        <v>-2425910</v>
      </c>
      <c r="E24" s="26">
        <v>-1242681</v>
      </c>
      <c r="F24" s="26"/>
      <c r="G24" s="37"/>
    </row>
    <row r="25" spans="1:12" s="6" customFormat="1" ht="12.75" x14ac:dyDescent="0.2">
      <c r="A25" s="33"/>
      <c r="B25" s="39"/>
      <c r="C25" s="50"/>
      <c r="D25" s="51"/>
      <c r="E25" s="51"/>
      <c r="F25" s="51"/>
      <c r="G25" s="47"/>
    </row>
    <row r="26" spans="1:12" s="6" customFormat="1" ht="13.5" thickBot="1" x14ac:dyDescent="0.25">
      <c r="A26" s="40" t="s">
        <v>55</v>
      </c>
      <c r="B26" s="41"/>
      <c r="C26" s="48"/>
      <c r="D26" s="49">
        <f>SUM(D13:D24)</f>
        <v>32173475</v>
      </c>
      <c r="E26" s="49">
        <f>SUM(E13:E24)</f>
        <v>15842894</v>
      </c>
      <c r="F26" s="49">
        <f>SUM(F13:F24)</f>
        <v>6328808</v>
      </c>
      <c r="G26" s="42">
        <f>SUM(G13:G24)</f>
        <v>2520673</v>
      </c>
    </row>
    <row r="27" spans="1:12" s="6" customFormat="1" ht="20.100000000000001" customHeight="1" x14ac:dyDescent="0.2">
      <c r="A27" s="43"/>
      <c r="B27" s="43"/>
      <c r="C27" s="43"/>
    </row>
    <row r="28" spans="1:12" s="6" customFormat="1" ht="12.75" x14ac:dyDescent="0.2">
      <c r="A28" s="44" t="s">
        <v>56</v>
      </c>
      <c r="B28" s="44"/>
      <c r="C28" s="44"/>
    </row>
    <row r="29" spans="1:12" s="6" customFormat="1" ht="12.75" x14ac:dyDescent="0.2">
      <c r="A29" s="6" t="s">
        <v>32</v>
      </c>
    </row>
    <row r="30" spans="1:12" s="45" customFormat="1" ht="20.100000000000001" customHeight="1" x14ac:dyDescent="0.25">
      <c r="D30" s="46"/>
      <c r="E30" s="46"/>
      <c r="F30" s="46"/>
      <c r="G30" s="46"/>
    </row>
    <row r="31" spans="1:12" s="45" customFormat="1" ht="20.100000000000001" customHeight="1" x14ac:dyDescent="0.25">
      <c r="D31" s="130"/>
      <c r="E31" s="130"/>
      <c r="F31" s="129"/>
      <c r="G31" s="129"/>
      <c r="H31" s="129"/>
      <c r="I31" s="130"/>
      <c r="J31" s="130"/>
      <c r="K31" s="130"/>
      <c r="L31" s="130"/>
    </row>
    <row r="32" spans="1:12" s="45" customFormat="1" ht="20.100000000000001" customHeight="1" x14ac:dyDescent="0.25">
      <c r="D32" s="130"/>
      <c r="E32" s="130"/>
      <c r="F32" s="129"/>
      <c r="G32" s="129"/>
      <c r="H32" s="129"/>
      <c r="I32" s="130"/>
      <c r="J32" s="130"/>
      <c r="K32" s="130"/>
      <c r="L32" s="130"/>
    </row>
    <row r="33" spans="4:12" s="45" customFormat="1" ht="20.100000000000001" customHeight="1" x14ac:dyDescent="0.25">
      <c r="D33" s="130"/>
      <c r="E33" s="130"/>
      <c r="F33" s="129"/>
      <c r="G33" s="129"/>
      <c r="H33" s="129"/>
      <c r="I33" s="130"/>
      <c r="J33" s="130"/>
      <c r="K33" s="130"/>
      <c r="L33" s="130"/>
    </row>
    <row r="34" spans="4:12" s="45" customFormat="1" ht="20.100000000000001" customHeight="1" x14ac:dyDescent="0.25">
      <c r="D34" s="130"/>
      <c r="E34" s="130"/>
      <c r="F34" s="129"/>
      <c r="G34" s="129"/>
      <c r="H34" s="129"/>
      <c r="I34" s="130"/>
      <c r="J34" s="130"/>
      <c r="K34" s="130"/>
      <c r="L34" s="130"/>
    </row>
    <row r="35" spans="4:12" s="45" customFormat="1" ht="20.100000000000001" customHeight="1" x14ac:dyDescent="0.25">
      <c r="F35" s="46"/>
      <c r="G35" s="46"/>
      <c r="H35" s="46"/>
    </row>
    <row r="36" spans="4:12" s="45" customFormat="1" ht="20.100000000000001" customHeight="1" x14ac:dyDescent="0.25"/>
    <row r="37" spans="4:12" s="45" customFormat="1" ht="20.100000000000001" customHeight="1" x14ac:dyDescent="0.25"/>
    <row r="38" spans="4:12" s="45" customFormat="1" ht="20.100000000000001" customHeight="1" x14ac:dyDescent="0.25"/>
    <row r="39" spans="4:12" s="45" customFormat="1" ht="20.100000000000001" customHeight="1" x14ac:dyDescent="0.25"/>
    <row r="40" spans="4:12" s="45" customFormat="1" ht="20.100000000000001" customHeight="1" x14ac:dyDescent="0.25"/>
    <row r="41" spans="4:12" s="45" customFormat="1" ht="20.100000000000001" customHeight="1" x14ac:dyDescent="0.25"/>
    <row r="42" spans="4:12" s="45" customFormat="1" ht="20.100000000000001" customHeight="1" x14ac:dyDescent="0.25"/>
    <row r="43" spans="4:12" s="45" customFormat="1" ht="20.100000000000001" customHeight="1" x14ac:dyDescent="0.25"/>
    <row r="44" spans="4:12" s="45" customFormat="1" ht="20.100000000000001" customHeight="1" x14ac:dyDescent="0.25"/>
    <row r="45" spans="4:12" s="45" customFormat="1" ht="20.100000000000001" customHeight="1" x14ac:dyDescent="0.25"/>
    <row r="46" spans="4:12" s="45" customFormat="1" ht="20.100000000000001" customHeight="1" x14ac:dyDescent="0.25"/>
    <row r="47" spans="4:12" s="45" customFormat="1" ht="20.100000000000001" customHeight="1" x14ac:dyDescent="0.25"/>
    <row r="48" spans="4:12" s="45" customFormat="1" ht="20.100000000000001" customHeight="1" x14ac:dyDescent="0.25"/>
    <row r="49" s="45" customFormat="1" ht="20.100000000000001" customHeight="1" x14ac:dyDescent="0.25"/>
    <row r="50" s="45" customFormat="1" ht="20.100000000000001" customHeight="1" x14ac:dyDescent="0.25"/>
    <row r="51" s="45" customFormat="1" ht="20.100000000000001" customHeight="1" x14ac:dyDescent="0.25"/>
    <row r="52" s="45" customFormat="1" ht="20.100000000000001" customHeight="1" x14ac:dyDescent="0.25"/>
    <row r="53" s="45" customFormat="1" ht="20.100000000000001" customHeight="1" x14ac:dyDescent="0.25"/>
    <row r="54" s="45" customFormat="1" ht="20.100000000000001" customHeight="1" x14ac:dyDescent="0.25"/>
    <row r="55" s="45" customFormat="1" ht="20.100000000000001" customHeight="1" x14ac:dyDescent="0.25"/>
    <row r="56" s="45" customFormat="1" ht="20.100000000000001" customHeight="1" x14ac:dyDescent="0.25"/>
    <row r="57" s="45" customFormat="1" ht="20.100000000000001" customHeight="1" x14ac:dyDescent="0.25"/>
    <row r="58" s="45" customFormat="1" ht="20.100000000000001" customHeight="1" x14ac:dyDescent="0.25"/>
    <row r="59" s="45" customFormat="1" ht="20.100000000000001" customHeight="1" x14ac:dyDescent="0.25"/>
    <row r="60" s="45" customFormat="1" ht="20.100000000000001" customHeight="1" x14ac:dyDescent="0.25"/>
    <row r="61" s="45" customFormat="1" ht="20.100000000000001" customHeight="1" x14ac:dyDescent="0.25"/>
    <row r="62" s="45" customFormat="1" ht="20.100000000000001" customHeight="1" x14ac:dyDescent="0.25"/>
    <row r="63" s="45" customFormat="1" ht="20.100000000000001" customHeight="1" x14ac:dyDescent="0.25"/>
    <row r="64" s="45" customFormat="1" ht="20.100000000000001" customHeight="1" x14ac:dyDescent="0.25"/>
    <row r="65" s="45" customFormat="1" ht="20.100000000000001" customHeight="1" x14ac:dyDescent="0.25"/>
    <row r="66" s="45" customFormat="1" ht="20.100000000000001" customHeight="1" x14ac:dyDescent="0.25"/>
    <row r="67" s="45" customFormat="1" ht="20.100000000000001" customHeight="1" x14ac:dyDescent="0.25"/>
    <row r="68" s="45" customFormat="1" ht="20.100000000000001" customHeight="1" x14ac:dyDescent="0.25"/>
    <row r="69" s="45" customFormat="1" ht="20.100000000000001" customHeight="1" x14ac:dyDescent="0.25"/>
    <row r="70" s="45" customFormat="1" ht="20.100000000000001" customHeight="1" x14ac:dyDescent="0.25"/>
    <row r="71" s="45" customFormat="1" ht="20.100000000000001" customHeight="1" x14ac:dyDescent="0.25"/>
    <row r="72" s="45" customFormat="1" ht="20.100000000000001" customHeight="1" x14ac:dyDescent="0.25"/>
    <row r="73" s="45" customFormat="1" ht="20.100000000000001" customHeight="1" x14ac:dyDescent="0.25"/>
    <row r="74" s="45" customFormat="1" ht="20.100000000000001" customHeight="1" x14ac:dyDescent="0.25"/>
    <row r="75" s="45" customFormat="1" ht="20.100000000000001" customHeight="1" x14ac:dyDescent="0.25"/>
    <row r="76" s="45" customFormat="1" ht="20.100000000000001" customHeight="1" x14ac:dyDescent="0.25"/>
    <row r="77" s="45" customFormat="1" ht="20.100000000000001" customHeight="1" x14ac:dyDescent="0.25"/>
    <row r="78" s="45" customFormat="1" ht="20.100000000000001" customHeight="1" x14ac:dyDescent="0.25"/>
    <row r="79" s="45" customFormat="1" ht="20.100000000000001" customHeight="1" x14ac:dyDescent="0.25"/>
    <row r="80" s="45" customFormat="1" ht="20.100000000000001" customHeight="1" x14ac:dyDescent="0.25"/>
    <row r="81" s="45" customFormat="1" ht="20.100000000000001" customHeight="1" x14ac:dyDescent="0.25"/>
    <row r="82" s="45" customFormat="1" ht="20.100000000000001" customHeight="1" x14ac:dyDescent="0.25"/>
    <row r="83" s="45" customFormat="1" ht="20.100000000000001" customHeight="1" x14ac:dyDescent="0.25"/>
    <row r="84" s="45" customFormat="1" ht="20.100000000000001" customHeight="1" x14ac:dyDescent="0.25"/>
    <row r="85" s="45" customFormat="1" ht="20.100000000000001" customHeight="1" x14ac:dyDescent="0.25"/>
    <row r="86" s="45" customFormat="1" ht="20.100000000000001" customHeight="1" x14ac:dyDescent="0.25"/>
    <row r="87" s="45" customFormat="1" ht="20.100000000000001" customHeight="1" x14ac:dyDescent="0.25"/>
    <row r="88" s="45" customFormat="1" ht="20.100000000000001" customHeight="1" x14ac:dyDescent="0.25"/>
    <row r="89" s="45" customFormat="1" ht="20.100000000000001" customHeight="1" x14ac:dyDescent="0.25"/>
    <row r="90" s="45" customFormat="1" ht="20.100000000000001" customHeight="1" x14ac:dyDescent="0.25"/>
    <row r="91" s="45" customFormat="1" ht="20.100000000000001" customHeight="1" x14ac:dyDescent="0.25"/>
    <row r="92" s="45" customFormat="1" ht="20.100000000000001" customHeight="1" x14ac:dyDescent="0.25"/>
    <row r="93" s="45" customFormat="1" ht="20.100000000000001" customHeight="1" x14ac:dyDescent="0.25"/>
    <row r="94" s="45" customFormat="1" ht="20.100000000000001" customHeight="1" x14ac:dyDescent="0.25"/>
    <row r="95" s="45" customFormat="1" ht="20.100000000000001" customHeight="1" x14ac:dyDescent="0.25"/>
    <row r="96" s="45" customFormat="1" ht="20.100000000000001" customHeight="1" x14ac:dyDescent="0.25"/>
    <row r="97" s="45" customFormat="1" ht="20.100000000000001" customHeight="1" x14ac:dyDescent="0.25"/>
    <row r="98" s="45" customFormat="1" ht="20.100000000000001" customHeight="1" x14ac:dyDescent="0.25"/>
    <row r="99" s="45" customFormat="1" ht="20.100000000000001" customHeight="1" x14ac:dyDescent="0.25"/>
    <row r="100" s="45" customFormat="1" ht="20.100000000000001" customHeight="1" x14ac:dyDescent="0.25"/>
    <row r="101" s="45" customFormat="1" ht="20.100000000000001" customHeight="1" x14ac:dyDescent="0.25"/>
    <row r="102" s="45" customFormat="1" ht="20.100000000000001" customHeight="1" x14ac:dyDescent="0.25"/>
    <row r="103" s="45" customFormat="1" ht="20.100000000000001" customHeight="1" x14ac:dyDescent="0.25"/>
    <row r="104" s="45" customFormat="1" ht="20.100000000000001" customHeight="1" x14ac:dyDescent="0.25"/>
    <row r="105" s="45" customFormat="1" ht="20.100000000000001" customHeight="1" x14ac:dyDescent="0.25"/>
    <row r="106" s="45" customFormat="1" ht="20.100000000000001" customHeight="1" x14ac:dyDescent="0.25"/>
    <row r="107" s="45" customFormat="1" ht="20.100000000000001" customHeight="1" x14ac:dyDescent="0.25"/>
    <row r="108" s="45" customFormat="1" ht="20.100000000000001" customHeight="1" x14ac:dyDescent="0.25"/>
    <row r="109" s="45" customFormat="1" ht="20.100000000000001" customHeight="1" x14ac:dyDescent="0.25"/>
    <row r="110" s="45" customFormat="1" ht="20.100000000000001" customHeight="1" x14ac:dyDescent="0.25"/>
    <row r="111" s="45" customFormat="1" ht="20.100000000000001" customHeight="1" x14ac:dyDescent="0.25"/>
    <row r="112" s="45" customFormat="1" ht="20.100000000000001" customHeight="1" x14ac:dyDescent="0.25"/>
    <row r="113" s="45" customFormat="1" ht="20.100000000000001" customHeight="1" x14ac:dyDescent="0.25"/>
    <row r="114" s="45" customFormat="1" ht="20.100000000000001" customHeight="1" x14ac:dyDescent="0.25"/>
    <row r="115" s="45" customFormat="1" ht="20.100000000000001" customHeight="1" x14ac:dyDescent="0.25"/>
    <row r="116" s="45" customFormat="1" ht="20.100000000000001" customHeight="1" x14ac:dyDescent="0.25"/>
    <row r="117" s="45" customFormat="1" ht="20.100000000000001" customHeight="1" x14ac:dyDescent="0.25"/>
    <row r="118" s="45" customFormat="1" ht="20.100000000000001" customHeight="1" x14ac:dyDescent="0.25"/>
    <row r="119" s="45" customFormat="1" ht="20.100000000000001" customHeight="1" x14ac:dyDescent="0.25"/>
    <row r="120" s="45" customFormat="1" ht="20.100000000000001" customHeight="1" x14ac:dyDescent="0.25"/>
    <row r="121" s="45" customFormat="1" ht="20.100000000000001" customHeight="1" x14ac:dyDescent="0.25"/>
    <row r="122" s="45" customFormat="1" ht="20.100000000000001" customHeight="1" x14ac:dyDescent="0.25"/>
    <row r="123" s="45" customFormat="1" ht="20.100000000000001" customHeight="1" x14ac:dyDescent="0.25"/>
    <row r="124" s="45" customFormat="1" ht="20.100000000000001" customHeight="1" x14ac:dyDescent="0.25"/>
    <row r="125" s="45" customFormat="1" ht="20.100000000000001" customHeight="1" x14ac:dyDescent="0.25"/>
    <row r="126" s="45" customFormat="1" ht="20.100000000000001" customHeight="1" x14ac:dyDescent="0.25"/>
    <row r="127" s="45" customFormat="1" ht="20.100000000000001" customHeight="1" x14ac:dyDescent="0.25"/>
    <row r="128" s="45" customFormat="1" ht="20.100000000000001" customHeight="1" x14ac:dyDescent="0.25"/>
    <row r="129" s="45" customFormat="1" ht="20.100000000000001" customHeight="1" x14ac:dyDescent="0.25"/>
    <row r="130" s="45" customFormat="1" ht="20.100000000000001" customHeight="1" x14ac:dyDescent="0.25"/>
    <row r="131" s="45" customFormat="1" ht="20.100000000000001" customHeight="1" x14ac:dyDescent="0.25"/>
    <row r="132" s="45" customFormat="1" ht="20.100000000000001" customHeight="1" x14ac:dyDescent="0.25"/>
    <row r="133" s="45" customFormat="1" ht="20.100000000000001" customHeight="1" x14ac:dyDescent="0.25"/>
    <row r="134" s="45" customFormat="1" ht="20.100000000000001" customHeight="1" x14ac:dyDescent="0.25"/>
    <row r="135" s="45" customFormat="1" ht="20.100000000000001" customHeight="1" x14ac:dyDescent="0.25"/>
    <row r="136" s="45" customFormat="1" ht="20.100000000000001" customHeight="1" x14ac:dyDescent="0.25"/>
    <row r="137" s="45" customFormat="1" ht="20.100000000000001" customHeight="1" x14ac:dyDescent="0.25"/>
    <row r="138" s="45" customFormat="1" ht="20.100000000000001" customHeight="1" x14ac:dyDescent="0.25"/>
    <row r="139" s="45" customFormat="1" ht="20.100000000000001" customHeight="1" x14ac:dyDescent="0.25"/>
    <row r="140" s="45" customFormat="1" ht="20.100000000000001" customHeight="1" x14ac:dyDescent="0.25"/>
    <row r="141" s="45" customFormat="1" ht="20.100000000000001" customHeight="1" x14ac:dyDescent="0.25"/>
    <row r="142" s="45" customFormat="1" ht="20.100000000000001" customHeight="1" x14ac:dyDescent="0.25"/>
    <row r="143" s="45" customFormat="1" ht="20.100000000000001" customHeight="1" x14ac:dyDescent="0.25"/>
    <row r="144" s="45" customFormat="1" ht="20.100000000000001" customHeight="1" x14ac:dyDescent="0.25"/>
    <row r="145" s="45" customFormat="1" ht="20.100000000000001" customHeight="1" x14ac:dyDescent="0.25"/>
    <row r="146" s="45" customFormat="1" ht="20.100000000000001" customHeight="1" x14ac:dyDescent="0.25"/>
    <row r="147" s="45" customFormat="1" ht="20.100000000000001" customHeight="1" x14ac:dyDescent="0.25"/>
    <row r="148" s="45" customFormat="1" ht="20.100000000000001" customHeight="1" x14ac:dyDescent="0.25"/>
    <row r="149" s="45" customFormat="1" ht="20.100000000000001" customHeight="1" x14ac:dyDescent="0.25"/>
    <row r="150" s="45" customFormat="1" ht="20.100000000000001" customHeight="1" x14ac:dyDescent="0.25"/>
    <row r="151" s="45" customFormat="1" ht="20.100000000000001" customHeight="1" x14ac:dyDescent="0.25"/>
    <row r="152" s="45" customFormat="1" ht="20.100000000000001" customHeight="1" x14ac:dyDescent="0.25"/>
    <row r="153" s="45" customFormat="1" ht="20.100000000000001" customHeight="1" x14ac:dyDescent="0.25"/>
    <row r="154" s="45" customFormat="1" ht="20.100000000000001" customHeight="1" x14ac:dyDescent="0.25"/>
    <row r="155" s="45" customFormat="1" ht="20.100000000000001" customHeight="1" x14ac:dyDescent="0.25"/>
    <row r="156" s="45" customFormat="1" ht="20.100000000000001" customHeight="1" x14ac:dyDescent="0.25"/>
    <row r="157" s="45" customFormat="1" ht="20.100000000000001" customHeight="1" x14ac:dyDescent="0.25"/>
    <row r="158" s="45" customFormat="1" ht="20.100000000000001" customHeight="1" x14ac:dyDescent="0.25"/>
    <row r="159" s="45" customFormat="1" ht="20.100000000000001" customHeight="1" x14ac:dyDescent="0.25"/>
    <row r="160" s="45" customFormat="1" ht="20.100000000000001" customHeight="1" x14ac:dyDescent="0.25"/>
    <row r="161" s="45" customFormat="1" ht="20.100000000000001" customHeight="1" x14ac:dyDescent="0.25"/>
    <row r="162" s="45" customFormat="1" ht="20.100000000000001" customHeight="1" x14ac:dyDescent="0.25"/>
    <row r="163" s="45" customFormat="1" ht="20.100000000000001" customHeight="1" x14ac:dyDescent="0.25"/>
    <row r="164" s="45" customFormat="1" ht="20.100000000000001" customHeight="1" x14ac:dyDescent="0.25"/>
    <row r="165" s="45" customFormat="1" ht="20.100000000000001" customHeight="1" x14ac:dyDescent="0.25"/>
    <row r="166" s="45" customFormat="1" ht="20.100000000000001" customHeight="1" x14ac:dyDescent="0.25"/>
    <row r="167" s="45" customFormat="1" ht="20.100000000000001" customHeight="1" x14ac:dyDescent="0.25"/>
    <row r="168" s="45" customFormat="1" ht="20.100000000000001" customHeight="1" x14ac:dyDescent="0.25"/>
    <row r="169" s="45" customFormat="1" ht="20.100000000000001" customHeight="1" x14ac:dyDescent="0.25"/>
    <row r="170" s="45" customFormat="1" ht="20.100000000000001" customHeight="1" x14ac:dyDescent="0.25"/>
    <row r="171" s="45" customFormat="1" ht="20.100000000000001" customHeight="1" x14ac:dyDescent="0.25"/>
    <row r="172" s="45" customFormat="1" ht="20.100000000000001" customHeight="1" x14ac:dyDescent="0.25"/>
    <row r="173" s="45" customFormat="1" ht="20.100000000000001" customHeight="1" x14ac:dyDescent="0.25"/>
    <row r="174" s="45" customFormat="1" ht="20.100000000000001" customHeight="1" x14ac:dyDescent="0.25"/>
    <row r="175" s="45" customFormat="1" ht="20.100000000000001" customHeight="1" x14ac:dyDescent="0.25"/>
    <row r="176" s="45" customFormat="1" ht="20.100000000000001" customHeight="1" x14ac:dyDescent="0.25"/>
    <row r="177" s="45" customFormat="1" ht="20.100000000000001" customHeight="1" x14ac:dyDescent="0.25"/>
    <row r="178" s="45" customFormat="1" ht="20.100000000000001" customHeight="1" x14ac:dyDescent="0.25"/>
    <row r="179" s="45" customFormat="1" ht="20.100000000000001" customHeight="1" x14ac:dyDescent="0.25"/>
    <row r="180" s="45" customFormat="1" ht="20.100000000000001" customHeight="1" x14ac:dyDescent="0.25"/>
    <row r="181" s="45" customFormat="1" ht="20.100000000000001" customHeight="1" x14ac:dyDescent="0.25"/>
    <row r="182" s="45" customFormat="1" ht="20.100000000000001" customHeight="1" x14ac:dyDescent="0.25"/>
    <row r="183" s="45" customFormat="1" ht="20.100000000000001" customHeight="1" x14ac:dyDescent="0.25"/>
    <row r="184" s="45" customFormat="1" ht="20.100000000000001" customHeight="1" x14ac:dyDescent="0.25"/>
    <row r="185" s="45" customFormat="1" ht="20.100000000000001" customHeight="1" x14ac:dyDescent="0.25"/>
    <row r="186" s="45" customFormat="1" ht="20.100000000000001" customHeight="1" x14ac:dyDescent="0.25"/>
    <row r="187" s="45" customFormat="1" ht="20.100000000000001" customHeight="1" x14ac:dyDescent="0.25"/>
    <row r="188" s="45" customFormat="1" ht="20.100000000000001" customHeight="1" x14ac:dyDescent="0.25"/>
    <row r="189" s="45" customFormat="1" ht="20.100000000000001" customHeight="1" x14ac:dyDescent="0.25"/>
    <row r="190" s="45" customFormat="1" ht="20.100000000000001" customHeight="1" x14ac:dyDescent="0.25"/>
    <row r="191" s="45" customFormat="1" ht="20.100000000000001" customHeight="1" x14ac:dyDescent="0.25"/>
    <row r="192" s="45" customFormat="1" ht="20.100000000000001" customHeight="1" x14ac:dyDescent="0.25"/>
    <row r="193" s="45" customFormat="1" ht="20.100000000000001" customHeight="1" x14ac:dyDescent="0.25"/>
    <row r="194" s="45" customFormat="1" ht="20.100000000000001" customHeight="1" x14ac:dyDescent="0.25"/>
    <row r="195" s="45" customFormat="1" ht="20.100000000000001" customHeight="1" x14ac:dyDescent="0.25"/>
    <row r="196" s="45" customFormat="1" ht="20.100000000000001" customHeight="1" x14ac:dyDescent="0.25"/>
    <row r="197" s="45" customFormat="1" ht="20.100000000000001" customHeight="1" x14ac:dyDescent="0.25"/>
    <row r="198" s="45" customFormat="1" ht="20.100000000000001" customHeight="1" x14ac:dyDescent="0.25"/>
    <row r="199" s="45" customFormat="1" ht="20.100000000000001" customHeight="1" x14ac:dyDescent="0.25"/>
    <row r="200" s="45" customFormat="1" ht="20.100000000000001" customHeight="1" x14ac:dyDescent="0.25"/>
    <row r="201" s="45" customFormat="1" ht="20.100000000000001" customHeight="1" x14ac:dyDescent="0.25"/>
    <row r="202" s="45" customFormat="1" ht="20.100000000000001" customHeight="1" x14ac:dyDescent="0.25"/>
    <row r="203" s="45" customFormat="1" ht="20.100000000000001" customHeight="1" x14ac:dyDescent="0.25"/>
    <row r="204" s="45" customFormat="1" ht="20.100000000000001" customHeight="1" x14ac:dyDescent="0.25"/>
    <row r="205" s="45" customFormat="1" ht="20.100000000000001" customHeight="1" x14ac:dyDescent="0.25"/>
    <row r="206" s="45" customFormat="1" ht="20.100000000000001" customHeight="1" x14ac:dyDescent="0.25"/>
    <row r="207" s="45" customFormat="1" ht="20.100000000000001" customHeight="1" x14ac:dyDescent="0.25"/>
    <row r="208" s="45" customFormat="1" ht="20.100000000000001" customHeight="1" x14ac:dyDescent="0.25"/>
    <row r="209" s="45" customFormat="1" ht="20.100000000000001" customHeight="1" x14ac:dyDescent="0.25"/>
    <row r="210" s="45" customFormat="1" ht="20.100000000000001" customHeight="1" x14ac:dyDescent="0.25"/>
    <row r="211" s="45" customFormat="1" ht="20.100000000000001" customHeight="1" x14ac:dyDescent="0.25"/>
    <row r="212" s="45" customFormat="1" ht="20.100000000000001" customHeight="1" x14ac:dyDescent="0.25"/>
    <row r="213" s="45" customFormat="1" ht="20.100000000000001" customHeight="1" x14ac:dyDescent="0.25"/>
    <row r="214" s="45" customFormat="1" ht="20.100000000000001" customHeight="1" x14ac:dyDescent="0.25"/>
    <row r="215" s="45" customFormat="1" ht="20.100000000000001" customHeight="1" x14ac:dyDescent="0.25"/>
    <row r="216" s="45" customFormat="1" ht="20.100000000000001" customHeight="1" x14ac:dyDescent="0.25"/>
    <row r="217" s="45" customFormat="1" ht="20.100000000000001" customHeight="1" x14ac:dyDescent="0.25"/>
    <row r="218" s="45" customFormat="1" ht="20.100000000000001" customHeight="1" x14ac:dyDescent="0.25"/>
    <row r="219" s="45" customFormat="1" ht="20.100000000000001" customHeight="1" x14ac:dyDescent="0.25"/>
    <row r="220" s="45" customFormat="1" ht="20.100000000000001" customHeight="1" x14ac:dyDescent="0.25"/>
    <row r="221" s="45" customFormat="1" ht="20.100000000000001" customHeight="1" x14ac:dyDescent="0.25"/>
    <row r="222" s="45" customFormat="1" ht="20.100000000000001" customHeight="1" x14ac:dyDescent="0.25"/>
    <row r="223" s="45" customFormat="1" ht="20.100000000000001" customHeight="1" x14ac:dyDescent="0.25"/>
    <row r="224" s="45" customFormat="1" ht="20.100000000000001" customHeight="1" x14ac:dyDescent="0.25"/>
    <row r="225" s="45" customFormat="1" ht="20.100000000000001" customHeight="1" x14ac:dyDescent="0.25"/>
    <row r="226" s="45" customFormat="1" ht="20.100000000000001" customHeight="1" x14ac:dyDescent="0.25"/>
    <row r="227" s="45" customFormat="1" ht="20.100000000000001" customHeight="1" x14ac:dyDescent="0.25"/>
    <row r="228" s="45" customFormat="1" ht="20.100000000000001" customHeight="1" x14ac:dyDescent="0.25"/>
    <row r="229" s="45" customFormat="1" ht="20.100000000000001" customHeight="1" x14ac:dyDescent="0.25"/>
    <row r="230" s="45" customFormat="1" ht="20.100000000000001" customHeight="1" x14ac:dyDescent="0.25"/>
    <row r="231" s="45" customFormat="1" ht="20.100000000000001" customHeight="1" x14ac:dyDescent="0.25"/>
    <row r="232" s="45" customFormat="1" ht="20.100000000000001" customHeight="1" x14ac:dyDescent="0.25"/>
    <row r="233" s="45" customFormat="1" ht="20.100000000000001" customHeight="1" x14ac:dyDescent="0.25"/>
    <row r="234" s="45" customFormat="1" ht="20.100000000000001" customHeight="1" x14ac:dyDescent="0.25"/>
    <row r="235" s="45" customFormat="1" ht="20.100000000000001" customHeight="1" x14ac:dyDescent="0.25"/>
    <row r="236" s="45" customFormat="1" ht="20.100000000000001" customHeight="1" x14ac:dyDescent="0.25"/>
    <row r="237" s="45" customFormat="1" ht="20.100000000000001" customHeight="1" x14ac:dyDescent="0.25"/>
    <row r="238" s="45" customFormat="1" ht="20.100000000000001" customHeight="1" x14ac:dyDescent="0.25"/>
    <row r="239" s="45" customFormat="1" ht="20.100000000000001" customHeight="1" x14ac:dyDescent="0.25"/>
    <row r="240" s="45" customFormat="1" ht="20.100000000000001" customHeight="1" x14ac:dyDescent="0.25"/>
    <row r="241" s="45" customFormat="1" ht="20.100000000000001" customHeight="1" x14ac:dyDescent="0.25"/>
    <row r="242" s="45" customFormat="1" ht="20.100000000000001" customHeight="1" x14ac:dyDescent="0.25"/>
    <row r="243" s="45" customFormat="1" ht="20.100000000000001" customHeight="1" x14ac:dyDescent="0.25"/>
    <row r="244" s="45" customFormat="1" ht="20.100000000000001" customHeight="1" x14ac:dyDescent="0.25"/>
    <row r="245" s="45" customFormat="1" ht="20.100000000000001" customHeight="1" x14ac:dyDescent="0.25"/>
    <row r="246" s="45" customFormat="1" ht="20.100000000000001" customHeight="1" x14ac:dyDescent="0.25"/>
    <row r="247" s="45" customFormat="1" ht="20.100000000000001" customHeight="1" x14ac:dyDescent="0.25"/>
    <row r="248" s="45" customFormat="1" ht="20.100000000000001" customHeight="1" x14ac:dyDescent="0.25"/>
    <row r="249" s="45" customFormat="1" ht="20.100000000000001" customHeight="1" x14ac:dyDescent="0.25"/>
    <row r="250" s="45" customFormat="1" ht="20.100000000000001" customHeight="1" x14ac:dyDescent="0.25"/>
    <row r="251" s="45" customFormat="1" ht="20.100000000000001" customHeight="1" x14ac:dyDescent="0.25"/>
    <row r="252" s="45" customFormat="1" ht="20.100000000000001" customHeight="1" x14ac:dyDescent="0.25"/>
    <row r="253" s="45" customFormat="1" ht="20.100000000000001" customHeight="1" x14ac:dyDescent="0.25"/>
    <row r="254" s="45" customFormat="1" ht="20.100000000000001" customHeight="1" x14ac:dyDescent="0.25"/>
    <row r="255" s="45" customFormat="1" ht="20.100000000000001" customHeight="1" x14ac:dyDescent="0.25"/>
    <row r="256" s="45" customFormat="1" ht="20.100000000000001" customHeight="1" x14ac:dyDescent="0.25"/>
    <row r="257" s="45" customFormat="1" ht="20.100000000000001" customHeight="1" x14ac:dyDescent="0.25"/>
    <row r="258" s="45" customFormat="1" ht="20.100000000000001" customHeight="1" x14ac:dyDescent="0.25"/>
    <row r="259" s="45" customFormat="1" ht="20.100000000000001" customHeight="1" x14ac:dyDescent="0.25"/>
    <row r="260" s="45" customFormat="1" ht="20.100000000000001" customHeight="1" x14ac:dyDescent="0.25"/>
    <row r="261" s="45" customFormat="1" ht="20.100000000000001" customHeight="1" x14ac:dyDescent="0.25"/>
    <row r="262" s="45" customFormat="1" ht="20.100000000000001" customHeight="1" x14ac:dyDescent="0.25"/>
    <row r="263" s="45" customFormat="1" ht="20.100000000000001" customHeight="1" x14ac:dyDescent="0.25"/>
    <row r="264" s="45" customFormat="1" ht="20.100000000000001" customHeight="1" x14ac:dyDescent="0.25"/>
    <row r="265" s="45" customFormat="1" ht="20.100000000000001" customHeight="1" x14ac:dyDescent="0.25"/>
    <row r="266" s="45" customFormat="1" ht="20.100000000000001" customHeight="1" x14ac:dyDescent="0.25"/>
    <row r="267" s="45" customFormat="1" ht="20.100000000000001" customHeight="1" x14ac:dyDescent="0.25"/>
    <row r="268" s="45" customFormat="1" ht="20.100000000000001" customHeight="1" x14ac:dyDescent="0.25"/>
    <row r="269" s="45" customFormat="1" ht="20.100000000000001" customHeight="1" x14ac:dyDescent="0.25"/>
    <row r="270" s="45" customFormat="1" ht="20.100000000000001" customHeight="1" x14ac:dyDescent="0.25"/>
    <row r="271" s="45" customFormat="1" ht="20.100000000000001" customHeight="1" x14ac:dyDescent="0.25"/>
    <row r="272" s="45" customFormat="1" ht="20.100000000000001" customHeight="1" x14ac:dyDescent="0.25"/>
    <row r="273" s="45" customFormat="1" ht="20.100000000000001" customHeight="1" x14ac:dyDescent="0.25"/>
    <row r="274" s="45" customFormat="1" ht="20.100000000000001" customHeight="1" x14ac:dyDescent="0.25"/>
    <row r="275" s="45" customFormat="1" ht="20.100000000000001" customHeight="1" x14ac:dyDescent="0.25"/>
    <row r="276" s="45" customFormat="1" ht="20.100000000000001" customHeight="1" x14ac:dyDescent="0.25"/>
    <row r="277" s="45" customFormat="1" ht="20.100000000000001" customHeight="1" x14ac:dyDescent="0.25"/>
    <row r="278" s="45" customFormat="1" ht="20.100000000000001" customHeight="1" x14ac:dyDescent="0.25"/>
    <row r="279" s="45" customFormat="1" ht="20.100000000000001" customHeight="1" x14ac:dyDescent="0.25"/>
    <row r="280" s="45" customFormat="1" ht="20.100000000000001" customHeight="1" x14ac:dyDescent="0.25"/>
    <row r="281" s="45" customFormat="1" ht="20.100000000000001" customHeight="1" x14ac:dyDescent="0.25"/>
    <row r="282" s="45" customFormat="1" ht="20.100000000000001" customHeight="1" x14ac:dyDescent="0.25"/>
    <row r="283" s="45" customFormat="1" ht="20.100000000000001" customHeight="1" x14ac:dyDescent="0.25"/>
    <row r="284" s="45" customFormat="1" ht="20.100000000000001" customHeight="1" x14ac:dyDescent="0.25"/>
    <row r="285" s="45" customFormat="1" ht="20.100000000000001" customHeight="1" x14ac:dyDescent="0.25"/>
    <row r="286" s="45" customFormat="1" ht="20.100000000000001" customHeight="1" x14ac:dyDescent="0.25"/>
    <row r="287" s="45" customFormat="1" ht="20.100000000000001" customHeight="1" x14ac:dyDescent="0.25"/>
    <row r="288" s="45" customFormat="1" ht="20.100000000000001" customHeight="1" x14ac:dyDescent="0.25"/>
    <row r="289" s="45" customFormat="1" ht="20.100000000000001" customHeight="1" x14ac:dyDescent="0.25"/>
    <row r="290" s="45" customFormat="1" ht="20.100000000000001" customHeight="1" x14ac:dyDescent="0.25"/>
    <row r="291" s="45" customFormat="1" ht="20.100000000000001" customHeight="1" x14ac:dyDescent="0.25"/>
    <row r="292" s="45" customFormat="1" ht="20.100000000000001" customHeight="1" x14ac:dyDescent="0.25"/>
    <row r="293" s="45" customFormat="1" ht="20.100000000000001" customHeight="1" x14ac:dyDescent="0.25"/>
    <row r="294" s="45" customFormat="1" ht="20.100000000000001" customHeight="1" x14ac:dyDescent="0.25"/>
    <row r="295" s="45" customFormat="1" ht="20.100000000000001" customHeight="1" x14ac:dyDescent="0.25"/>
    <row r="296" s="45" customFormat="1" ht="20.100000000000001" customHeight="1" x14ac:dyDescent="0.25"/>
    <row r="297" s="45" customFormat="1" ht="20.100000000000001" customHeight="1" x14ac:dyDescent="0.25"/>
    <row r="298" s="45" customFormat="1" ht="20.100000000000001" customHeight="1" x14ac:dyDescent="0.25"/>
    <row r="299" s="45" customFormat="1" ht="20.100000000000001" customHeight="1" x14ac:dyDescent="0.25"/>
    <row r="300" s="45" customFormat="1" ht="20.100000000000001" customHeight="1" x14ac:dyDescent="0.25"/>
    <row r="301" s="45" customFormat="1" ht="20.100000000000001" customHeight="1" x14ac:dyDescent="0.25"/>
    <row r="302" s="45" customFormat="1" ht="20.100000000000001" customHeight="1" x14ac:dyDescent="0.25"/>
    <row r="303" s="45" customFormat="1" ht="20.100000000000001" customHeight="1" x14ac:dyDescent="0.25"/>
    <row r="304" s="45" customFormat="1" ht="20.100000000000001" customHeight="1" x14ac:dyDescent="0.25"/>
    <row r="305" s="45" customFormat="1" ht="20.100000000000001" customHeight="1" x14ac:dyDescent="0.25"/>
    <row r="306" s="45" customFormat="1" ht="20.100000000000001" customHeight="1" x14ac:dyDescent="0.25"/>
    <row r="307" s="45" customFormat="1" ht="20.100000000000001" customHeight="1" x14ac:dyDescent="0.25"/>
    <row r="308" s="45" customFormat="1" ht="20.100000000000001" customHeight="1" x14ac:dyDescent="0.25"/>
    <row r="309" s="45" customFormat="1" ht="20.100000000000001" customHeight="1" x14ac:dyDescent="0.25"/>
    <row r="310" s="45" customFormat="1" ht="20.100000000000001" customHeight="1" x14ac:dyDescent="0.25"/>
    <row r="311" s="45" customFormat="1" ht="20.100000000000001" customHeight="1" x14ac:dyDescent="0.25"/>
    <row r="312" s="45" customFormat="1" ht="20.100000000000001" customHeight="1" x14ac:dyDescent="0.25"/>
    <row r="313" s="45" customFormat="1" ht="20.100000000000001" customHeight="1" x14ac:dyDescent="0.25"/>
    <row r="314" s="45" customFormat="1" ht="20.100000000000001" customHeight="1" x14ac:dyDescent="0.25"/>
    <row r="315" s="45" customFormat="1" ht="20.100000000000001" customHeight="1" x14ac:dyDescent="0.25"/>
    <row r="316" s="45" customFormat="1" ht="20.100000000000001" customHeight="1" x14ac:dyDescent="0.25"/>
    <row r="317" s="45" customFormat="1" ht="20.100000000000001" customHeight="1" x14ac:dyDescent="0.25"/>
    <row r="318" s="45" customFormat="1" ht="20.100000000000001" customHeight="1" x14ac:dyDescent="0.25"/>
    <row r="319" s="45" customFormat="1" ht="20.100000000000001" customHeight="1" x14ac:dyDescent="0.25"/>
    <row r="320" s="45" customFormat="1" ht="20.100000000000001" customHeight="1" x14ac:dyDescent="0.25"/>
    <row r="321" s="45" customFormat="1" ht="20.100000000000001" customHeight="1" x14ac:dyDescent="0.25"/>
    <row r="322" s="45" customFormat="1" ht="20.100000000000001" customHeight="1" x14ac:dyDescent="0.25"/>
    <row r="323" s="45" customFormat="1" ht="20.100000000000001" customHeight="1" x14ac:dyDescent="0.25"/>
    <row r="324" s="45" customFormat="1" ht="20.100000000000001" customHeight="1" x14ac:dyDescent="0.25"/>
    <row r="325" s="45" customFormat="1" ht="20.100000000000001" customHeight="1" x14ac:dyDescent="0.25"/>
  </sheetData>
  <pageMargins left="1" right="0.5" top="0.75" bottom="0.27" header="0.5" footer="0.5"/>
  <pageSetup paperSize="5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BOR10</vt:lpstr>
      <vt:lpstr>Continuation Page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Colette Lagarde</cp:lastModifiedBy>
  <cp:lastPrinted>2023-07-31T16:48:59Z</cp:lastPrinted>
  <dcterms:created xsi:type="dcterms:W3CDTF">1999-08-06T15:48:32Z</dcterms:created>
  <dcterms:modified xsi:type="dcterms:W3CDTF">2023-08-01T02:35:18Z</dcterms:modified>
</cp:coreProperties>
</file>